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2\Desktop\2025 어린이\현영-초록 식단 인수인계\★북구센터 식단\★북구센터식단\2025년\2025년 9월\2025년 9월 식단(2)(육아종,기본회원)\2025년 9월 조리안내서\2025년 9월(죽형+일반형) 식단 조리안내서\"/>
    </mc:Choice>
  </mc:AlternateContent>
  <xr:revisionPtr revIDLastSave="0" documentId="13_ncr:1_{19AD0566-6B0C-4EB0-A961-4ACD4E99FC69}" xr6:coauthVersionLast="47" xr6:coauthVersionMax="47" xr10:uidLastSave="{00000000-0000-0000-0000-000000000000}"/>
  <bookViews>
    <workbookView xWindow="-120" yWindow="-120" windowWidth="29040" windowHeight="15840" activeTab="2" xr2:uid="{00000000-000D-0000-FFFF-FFFF00000000}"/>
  </bookViews>
  <sheets>
    <sheet name="8일" sheetId="9" r:id="rId1"/>
    <sheet name="9일" sheetId="10" r:id="rId2"/>
    <sheet name="10일" sheetId="11" r:id="rId3"/>
    <sheet name="11일" sheetId="12" r:id="rId4"/>
    <sheet name="12일" sheetId="13" r:id="rId5"/>
    <sheet name="13일" sheetId="1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9" i="13" l="1"/>
  <c r="F40" i="13"/>
  <c r="F38" i="13"/>
  <c r="F21" i="9"/>
  <c r="F41" i="13"/>
  <c r="F31" i="12"/>
  <c r="D29" i="12"/>
  <c r="D45" i="11"/>
  <c r="F45" i="11" s="1"/>
  <c r="D44" i="11"/>
  <c r="F44" i="11" s="1"/>
  <c r="D24" i="12"/>
  <c r="F24" i="12" s="1"/>
  <c r="D23" i="12"/>
  <c r="F23" i="12" s="1"/>
  <c r="D35" i="15" l="1"/>
  <c r="F35" i="15" s="1"/>
  <c r="D34" i="15"/>
  <c r="F34" i="15" s="1"/>
  <c r="D33" i="15"/>
  <c r="F33" i="15" s="1"/>
  <c r="D32" i="15"/>
  <c r="F32" i="15" s="1"/>
  <c r="D31" i="15"/>
  <c r="F31" i="15" s="1"/>
  <c r="D30" i="15"/>
  <c r="F30" i="15" s="1"/>
  <c r="F29" i="15"/>
  <c r="D28" i="15"/>
  <c r="F28" i="15" s="1"/>
  <c r="D27" i="15"/>
  <c r="F27" i="15" s="1"/>
  <c r="F26" i="15"/>
  <c r="D26" i="15"/>
  <c r="D25" i="15"/>
  <c r="F25" i="15" s="1"/>
  <c r="D24" i="15"/>
  <c r="F24" i="15" s="1"/>
  <c r="D23" i="15"/>
  <c r="F23" i="15" s="1"/>
  <c r="D22" i="15"/>
  <c r="F22" i="15" s="1"/>
  <c r="D21" i="15"/>
  <c r="F21" i="15" s="1"/>
  <c r="D20" i="15"/>
  <c r="F20" i="15" s="1"/>
  <c r="D19" i="15"/>
  <c r="F19" i="15" s="1"/>
  <c r="D18" i="15"/>
  <c r="F18" i="15" s="1"/>
  <c r="D17" i="15"/>
  <c r="F17" i="15" s="1"/>
  <c r="D16" i="15"/>
  <c r="F16" i="15" s="1"/>
  <c r="D15" i="15"/>
  <c r="F15" i="15" s="1"/>
  <c r="D14" i="15"/>
  <c r="F14" i="15" s="1"/>
  <c r="D13" i="15"/>
  <c r="F13" i="15" s="1"/>
  <c r="D12" i="15"/>
  <c r="F12" i="15" s="1"/>
  <c r="D11" i="15"/>
  <c r="F11" i="15" s="1"/>
  <c r="D10" i="15"/>
  <c r="F10" i="15" s="1"/>
  <c r="D45" i="13"/>
  <c r="F45" i="13" s="1"/>
  <c r="D47" i="13"/>
  <c r="F47" i="13" s="1"/>
  <c r="D46" i="13"/>
  <c r="F46" i="13" s="1"/>
  <c r="F44" i="13"/>
  <c r="F43" i="13"/>
  <c r="F42" i="13"/>
  <c r="D40" i="13"/>
  <c r="D39" i="13"/>
  <c r="D38" i="13"/>
  <c r="D37" i="13"/>
  <c r="F37" i="13" s="1"/>
  <c r="D36" i="13"/>
  <c r="F36" i="13" s="1"/>
  <c r="D35" i="13"/>
  <c r="F35" i="13" s="1"/>
  <c r="D34" i="13"/>
  <c r="F34" i="13" s="1"/>
  <c r="D33" i="13"/>
  <c r="F33" i="13" s="1"/>
  <c r="D32" i="13"/>
  <c r="F32" i="13" s="1"/>
  <c r="D31" i="13"/>
  <c r="F31" i="13" s="1"/>
  <c r="D30" i="13"/>
  <c r="F30" i="13" s="1"/>
  <c r="D29" i="13"/>
  <c r="F29" i="13" s="1"/>
  <c r="D28" i="13"/>
  <c r="F28" i="13" s="1"/>
  <c r="D27" i="13"/>
  <c r="F27" i="13" s="1"/>
  <c r="D26" i="13"/>
  <c r="F26" i="13" s="1"/>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35" i="12"/>
  <c r="F35" i="12" s="1"/>
  <c r="D34" i="12"/>
  <c r="F34" i="12" s="1"/>
  <c r="D33" i="12"/>
  <c r="F33" i="12" s="1"/>
  <c r="D32" i="12"/>
  <c r="F32" i="12" s="1"/>
  <c r="D30" i="12"/>
  <c r="F30" i="12" s="1"/>
  <c r="D28" i="12"/>
  <c r="F28" i="12" s="1"/>
  <c r="D27" i="12"/>
  <c r="F27" i="12" s="1"/>
  <c r="D26" i="12"/>
  <c r="F26" i="12" s="1"/>
  <c r="D25" i="12"/>
  <c r="F25"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F43" i="11"/>
  <c r="D43" i="11"/>
  <c r="D42" i="11"/>
  <c r="F42" i="11" s="1"/>
  <c r="D41" i="11"/>
  <c r="F41" i="11" s="1"/>
  <c r="D40" i="11"/>
  <c r="F40" i="11" s="1"/>
  <c r="D39" i="11"/>
  <c r="F39" i="11" s="1"/>
  <c r="D38" i="11"/>
  <c r="F38" i="11" s="1"/>
  <c r="D37" i="11"/>
  <c r="F37" i="11" s="1"/>
  <c r="D36" i="11"/>
  <c r="F36" i="11" s="1"/>
  <c r="D35" i="11"/>
  <c r="F35" i="11" s="1"/>
  <c r="F34" i="11"/>
  <c r="D33" i="11"/>
  <c r="F33" i="11" s="1"/>
  <c r="D32" i="11"/>
  <c r="F32" i="11" s="1"/>
  <c r="D31" i="11"/>
  <c r="F31" i="11" s="1"/>
  <c r="D30" i="11"/>
  <c r="F30" i="11" s="1"/>
  <c r="D29" i="11"/>
  <c r="F29" i="11" s="1"/>
  <c r="D28" i="11"/>
  <c r="F28" i="11" s="1"/>
  <c r="D27" i="11"/>
  <c r="F27" i="11" s="1"/>
  <c r="D26" i="11"/>
  <c r="F26" i="11" s="1"/>
  <c r="D25" i="11"/>
  <c r="F25" i="11" s="1"/>
  <c r="D24" i="11"/>
  <c r="F24" i="11" s="1"/>
  <c r="D23" i="11"/>
  <c r="F23" i="11" s="1"/>
  <c r="D22" i="11"/>
  <c r="F22" i="11" s="1"/>
  <c r="D21" i="11"/>
  <c r="F21" i="11" s="1"/>
  <c r="D20" i="11"/>
  <c r="F20" i="11" s="1"/>
  <c r="D19" i="11"/>
  <c r="F19" i="11" s="1"/>
  <c r="D18" i="11"/>
  <c r="F18" i="11" s="1"/>
  <c r="D17" i="11"/>
  <c r="F17" i="11" s="1"/>
  <c r="D16" i="11"/>
  <c r="F16" i="11" s="1"/>
  <c r="D15" i="11"/>
  <c r="F15" i="11" s="1"/>
  <c r="D14" i="11"/>
  <c r="F14" i="11" s="1"/>
  <c r="D13" i="11"/>
  <c r="F13" i="11" s="1"/>
  <c r="D12" i="11"/>
  <c r="F12" i="11" s="1"/>
  <c r="D11" i="11"/>
  <c r="F11" i="11" s="1"/>
  <c r="D10" i="11"/>
  <c r="F10" i="11" s="1"/>
  <c r="D47" i="10"/>
  <c r="F47" i="10" s="1"/>
  <c r="D46" i="10"/>
  <c r="F46" i="10" s="1"/>
  <c r="D45" i="10"/>
  <c r="F45" i="10" s="1"/>
  <c r="D44" i="10"/>
  <c r="F44" i="10" s="1"/>
  <c r="D43" i="10"/>
  <c r="F43" i="10" s="1"/>
  <c r="D42" i="10"/>
  <c r="F42" i="10" s="1"/>
  <c r="D41" i="10"/>
  <c r="F41" i="10" s="1"/>
  <c r="D40" i="10"/>
  <c r="F40" i="10" s="1"/>
  <c r="D39" i="10"/>
  <c r="F39" i="10" s="1"/>
  <c r="D38" i="10"/>
  <c r="F38" i="10" s="1"/>
  <c r="D37" i="10"/>
  <c r="F37" i="10" s="1"/>
  <c r="D36" i="10"/>
  <c r="F36" i="10" s="1"/>
  <c r="F35" i="10"/>
  <c r="D34" i="10"/>
  <c r="F34" i="10" s="1"/>
  <c r="D33" i="10"/>
  <c r="F33" i="10" s="1"/>
  <c r="D32" i="10"/>
  <c r="F32" i="10" s="1"/>
  <c r="D31" i="10"/>
  <c r="F31" i="10" s="1"/>
  <c r="D30" i="10"/>
  <c r="F30" i="10" s="1"/>
  <c r="D29" i="10"/>
  <c r="F29" i="10" s="1"/>
  <c r="D28" i="10"/>
  <c r="F28" i="10" s="1"/>
  <c r="D27" i="10"/>
  <c r="F27" i="10" s="1"/>
  <c r="D26" i="10"/>
  <c r="F26" i="10" s="1"/>
  <c r="D25" i="10"/>
  <c r="F25" i="10" s="1"/>
  <c r="D24" i="10"/>
  <c r="F24" i="10" s="1"/>
  <c r="D23" i="10"/>
  <c r="F23" i="10" s="1"/>
  <c r="D22" i="10"/>
  <c r="F22" i="10" s="1"/>
  <c r="D21" i="10"/>
  <c r="F21" i="10" s="1"/>
  <c r="D20" i="10"/>
  <c r="F20" i="10" s="1"/>
  <c r="D19" i="10"/>
  <c r="F19" i="10" s="1"/>
  <c r="D18" i="10"/>
  <c r="F18" i="10" s="1"/>
  <c r="D17" i="10" l="1"/>
  <c r="F17" i="10" s="1"/>
  <c r="D16" i="10"/>
  <c r="F16" i="10" s="1"/>
  <c r="D15" i="10"/>
  <c r="F15" i="10" s="1"/>
  <c r="D14" i="10"/>
  <c r="F14" i="10" s="1"/>
  <c r="D13" i="10"/>
  <c r="F13" i="10" s="1"/>
  <c r="D12" i="10"/>
  <c r="F12" i="10" s="1"/>
  <c r="D11" i="10"/>
  <c r="F11" i="10" s="1"/>
  <c r="D10" i="10"/>
  <c r="F10" i="10" s="1"/>
  <c r="D37" i="9"/>
  <c r="F37" i="9" s="1"/>
  <c r="D36" i="9"/>
  <c r="F36" i="9" s="1"/>
  <c r="D35" i="9"/>
  <c r="F35" i="9" s="1"/>
  <c r="D34" i="9"/>
  <c r="F34" i="9" s="1"/>
  <c r="D33" i="9"/>
  <c r="F33" i="9" s="1"/>
  <c r="D32" i="9"/>
  <c r="F32" i="9" s="1"/>
  <c r="F31" i="9"/>
  <c r="D30" i="9"/>
  <c r="F30" i="9" s="1"/>
  <c r="D29" i="9"/>
  <c r="F29" i="9" s="1"/>
  <c r="D28" i="9"/>
  <c r="F28" i="9" s="1"/>
  <c r="D27" i="9"/>
  <c r="F27" i="9" s="1"/>
  <c r="D26" i="9"/>
  <c r="F26" i="9" s="1"/>
  <c r="D25" i="9"/>
  <c r="F25" i="9" s="1"/>
  <c r="D24" i="9"/>
  <c r="F24" i="9" s="1"/>
  <c r="D23" i="9"/>
  <c r="F23" i="9" s="1"/>
  <c r="D22" i="9"/>
  <c r="F22" i="9" s="1"/>
  <c r="D20" i="9"/>
  <c r="F20" i="9" s="1"/>
  <c r="D19" i="9"/>
  <c r="F19" i="9" s="1"/>
  <c r="F18" i="9"/>
  <c r="D17" i="9"/>
  <c r="F17" i="9" s="1"/>
  <c r="D16" i="9"/>
  <c r="F16" i="9" s="1"/>
  <c r="D15" i="9"/>
  <c r="F15" i="9" s="1"/>
  <c r="D14" i="9"/>
  <c r="F14" i="9" s="1"/>
  <c r="D13" i="9"/>
  <c r="F13" i="9" s="1"/>
  <c r="D12" i="9"/>
  <c r="F12" i="9" s="1"/>
  <c r="D11" i="9"/>
  <c r="F11" i="9" s="1"/>
  <c r="D10" i="9"/>
  <c r="F10" i="9" s="1"/>
  <c r="D36" i="15"/>
  <c r="F36" i="15" s="1"/>
  <c r="D48" i="13" l="1"/>
  <c r="F48" i="13" s="1"/>
  <c r="D36" i="12"/>
  <c r="F36" i="12" s="1"/>
  <c r="D46" i="11"/>
  <c r="F46" i="11" s="1"/>
  <c r="D48" i="10"/>
  <c r="F48" i="10" s="1"/>
  <c r="D38" i="9"/>
  <c r="F38" i="9" s="1"/>
</calcChain>
</file>

<file path=xl/sharedStrings.xml><?xml version="1.0" encoding="utf-8"?>
<sst xmlns="http://schemas.openxmlformats.org/spreadsheetml/2006/main" count="376" uniqueCount="195">
  <si>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</si>
  <si>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</si>
  <si>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</si>
  <si>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</si>
  <si>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</si>
  <si>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</si>
  <si>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</si>
  <si>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</si>
  <si>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국간장</t>
  </si>
  <si>
    <t>우유</t>
  </si>
  <si>
    <t>점심</t>
    <phoneticPr fontId="19" type="noConversion"/>
  </si>
  <si>
    <t>백미</t>
  </si>
  <si>
    <t>간식</t>
    <phoneticPr fontId="19" type="noConversion"/>
  </si>
  <si>
    <t>백미</t>
    <phoneticPr fontId="22" type="noConversion"/>
  </si>
  <si>
    <t>차조</t>
    <phoneticPr fontId="22" type="noConversion"/>
  </si>
  <si>
    <t>감자</t>
    <phoneticPr fontId="13" type="noConversion"/>
  </si>
  <si>
    <t>급식 인원(명)</t>
    <phoneticPr fontId="13" type="noConversion"/>
  </si>
  <si>
    <t>1~2세</t>
    <phoneticPr fontId="13" type="noConversion"/>
  </si>
  <si>
    <t>3~5세</t>
    <phoneticPr fontId="13" type="noConversion"/>
  </si>
  <si>
    <t>급식 인원(명)</t>
    <phoneticPr fontId="13" type="noConversion"/>
  </si>
  <si>
    <t>1~2세</t>
    <phoneticPr fontId="13" type="noConversion"/>
  </si>
  <si>
    <t>3~5세</t>
    <phoneticPr fontId="13" type="noConversion"/>
  </si>
  <si>
    <t>1~2세</t>
    <phoneticPr fontId="13" type="noConversion"/>
  </si>
  <si>
    <t>급식 인원(명)</t>
    <phoneticPr fontId="13" type="noConversion"/>
  </si>
  <si>
    <t>3~5세</t>
    <phoneticPr fontId="13" type="noConversion"/>
  </si>
  <si>
    <t>백미</t>
    <phoneticPr fontId="13" type="noConversion"/>
  </si>
  <si>
    <t>기장</t>
    <phoneticPr fontId="13" type="noConversion"/>
  </si>
  <si>
    <t>대파</t>
    <phoneticPr fontId="13" type="noConversion"/>
  </si>
  <si>
    <t>마늘</t>
    <phoneticPr fontId="13" type="noConversion"/>
  </si>
  <si>
    <t>참기름</t>
    <phoneticPr fontId="13" type="noConversion"/>
  </si>
  <si>
    <t>건다시마</t>
    <phoneticPr fontId="13" type="noConversion"/>
  </si>
  <si>
    <t>양파</t>
    <phoneticPr fontId="13" type="noConversion"/>
  </si>
  <si>
    <t>진간장</t>
    <phoneticPr fontId="13" type="noConversion"/>
  </si>
  <si>
    <t>고춧가루</t>
    <phoneticPr fontId="13" type="noConversion"/>
  </si>
  <si>
    <t>식용유</t>
    <phoneticPr fontId="13" type="noConversion"/>
  </si>
  <si>
    <t>설탕</t>
    <phoneticPr fontId="13" type="noConversion"/>
  </si>
  <si>
    <t>소금</t>
    <phoneticPr fontId="13" type="noConversion"/>
  </si>
  <si>
    <t>깨</t>
    <phoneticPr fontId="13" type="noConversion"/>
  </si>
  <si>
    <t>배추김치</t>
    <phoneticPr fontId="13" type="noConversion"/>
  </si>
  <si>
    <t>우유</t>
    <phoneticPr fontId="13" type="noConversion"/>
  </si>
  <si>
    <t>양배추</t>
    <phoneticPr fontId="13" type="noConversion"/>
  </si>
  <si>
    <t>근대</t>
    <phoneticPr fontId="13" type="noConversion"/>
  </si>
  <si>
    <t>멸치</t>
    <phoneticPr fontId="13" type="noConversion"/>
  </si>
  <si>
    <t>두부</t>
    <phoneticPr fontId="13" type="noConversion"/>
  </si>
  <si>
    <t>파인애플</t>
    <phoneticPr fontId="13" type="noConversion"/>
  </si>
  <si>
    <t>크림빵</t>
    <phoneticPr fontId="13" type="noConversion"/>
  </si>
  <si>
    <t>팽이버섯</t>
    <phoneticPr fontId="13" type="noConversion"/>
  </si>
  <si>
    <t>미소된장</t>
    <phoneticPr fontId="13" type="noConversion"/>
  </si>
  <si>
    <t>피망</t>
    <phoneticPr fontId="13" type="noConversion"/>
  </si>
  <si>
    <t>시금치</t>
    <phoneticPr fontId="13" type="noConversion"/>
  </si>
  <si>
    <t>소금</t>
    <phoneticPr fontId="19" type="noConversion"/>
  </si>
  <si>
    <t>당근</t>
    <phoneticPr fontId="13" type="noConversion"/>
  </si>
  <si>
    <t>액상발효유</t>
    <phoneticPr fontId="13" type="noConversion"/>
  </si>
  <si>
    <t>수수밥</t>
    <phoneticPr fontId="13" type="noConversion"/>
  </si>
  <si>
    <t>수수</t>
    <phoneticPr fontId="13" type="noConversion"/>
  </si>
  <si>
    <t>가쓰오부시</t>
    <phoneticPr fontId="13" type="noConversion"/>
  </si>
  <si>
    <t>국간장</t>
    <phoneticPr fontId="13" type="noConversion"/>
  </si>
  <si>
    <t>밀가루</t>
  </si>
  <si>
    <t>소금</t>
  </si>
  <si>
    <t>식용유</t>
  </si>
  <si>
    <t>마요네즈</t>
    <phoneticPr fontId="13" type="noConversion"/>
  </si>
  <si>
    <t>김</t>
    <phoneticPr fontId="13" type="noConversion"/>
  </si>
  <si>
    <t>오징어</t>
    <phoneticPr fontId="13" type="noConversion"/>
  </si>
  <si>
    <t>점심</t>
    <phoneticPr fontId="19" type="noConversion"/>
  </si>
  <si>
    <t>깨</t>
    <phoneticPr fontId="19" type="noConversion"/>
  </si>
  <si>
    <t>달걀</t>
    <phoneticPr fontId="13" type="noConversion"/>
  </si>
  <si>
    <t>9월 8일 (월) 조리법</t>
    <phoneticPr fontId="3" type="noConversion"/>
  </si>
  <si>
    <t>9월 9일 (화) 조리법</t>
    <phoneticPr fontId="3" type="noConversion"/>
  </si>
  <si>
    <t>9월 10일 (수) 조리법</t>
    <phoneticPr fontId="3" type="noConversion"/>
  </si>
  <si>
    <t>9월 12일 (금) 조리법</t>
    <phoneticPr fontId="3" type="noConversion"/>
  </si>
  <si>
    <t>9월 13일 (토) 조리법</t>
    <phoneticPr fontId="3" type="noConversion"/>
  </si>
  <si>
    <t>북엇국</t>
    <phoneticPr fontId="13" type="noConversion"/>
  </si>
  <si>
    <t>무나물</t>
    <phoneticPr fontId="13" type="noConversion"/>
  </si>
  <si>
    <t>가지죽</t>
    <phoneticPr fontId="13" type="noConversion"/>
  </si>
  <si>
    <t>사과</t>
    <phoneticPr fontId="13" type="noConversion"/>
  </si>
  <si>
    <t>북어채</t>
    <phoneticPr fontId="13" type="noConversion"/>
  </si>
  <si>
    <t>돼지고기(삼겹살)</t>
    <phoneticPr fontId="13" type="noConversion"/>
  </si>
  <si>
    <t>무</t>
    <phoneticPr fontId="19" type="noConversion"/>
  </si>
  <si>
    <t>마늘</t>
    <phoneticPr fontId="19" type="noConversion"/>
  </si>
  <si>
    <t>참기름</t>
    <phoneticPr fontId="19" type="noConversion"/>
  </si>
  <si>
    <t>1. 무는 채 썬다. 
2. 참기름을 두른 팬에 채 썬 무, 다진마늘을 볶는다.
3. 무가 익으면 소금으로 간을 맞추고 깨를 뿌린다.</t>
    <phoneticPr fontId="13" type="noConversion"/>
  </si>
  <si>
    <t xml:space="preserve">배추김치 </t>
  </si>
  <si>
    <t>가지</t>
    <phoneticPr fontId="13" type="noConversion"/>
  </si>
  <si>
    <t>1. 가지는 잘게 다진다.
2. 냄비에 참기름을 두르고 가지를 볶다가 불린 쌀, 적당량의 물을 넣고 센 불에서 저어가며 끓인다.
3. 끓어오르면 불을 약하게 줄이고 쌀알이 퍼질 때까지 저어가며 끓인다.
4. 소금으로 간을 맞춘다.</t>
    <phoneticPr fontId="13" type="noConversion"/>
  </si>
  <si>
    <t>기장밥</t>
    <phoneticPr fontId="19" type="noConversion"/>
  </si>
  <si>
    <t>미소된장국</t>
    <phoneticPr fontId="19" type="noConversion"/>
  </si>
  <si>
    <t>1. 적당량의 물에 멸치, 건다시마를 넣어 국물을 낸다.
2. 팽이버섯, 대파는 적당한 크기로 썬다.
3. 1의 육수에 미소된장을 풀고 팽이버섯, 대파, 다진마늘을 넣어 끓인다.</t>
    <phoneticPr fontId="13" type="noConversion"/>
  </si>
  <si>
    <t>달걀죽</t>
    <phoneticPr fontId="19" type="noConversion"/>
  </si>
  <si>
    <t>냉메밀국수</t>
    <phoneticPr fontId="13" type="noConversion"/>
  </si>
  <si>
    <t>고등어</t>
    <phoneticPr fontId="13" type="noConversion"/>
  </si>
  <si>
    <t>전분가루</t>
    <phoneticPr fontId="13" type="noConversion"/>
  </si>
  <si>
    <t>새우</t>
    <phoneticPr fontId="13" type="noConversion"/>
  </si>
  <si>
    <t>부추</t>
    <phoneticPr fontId="13" type="noConversion"/>
  </si>
  <si>
    <t>밀가루</t>
    <phoneticPr fontId="13" type="noConversion"/>
  </si>
  <si>
    <t>표고버섯</t>
    <phoneticPr fontId="13" type="noConversion"/>
  </si>
  <si>
    <t>1. 달걀은 풀어서 준비한다.
2. 냄비에 불린 쌀, 적당량의 물을 넣고 센 불에서 저어가며 끓인다.
3. 끓어오르면 불을 약하게 줄이고 달걀을 넣어 쌀알이 퍼질 때까지 저어가며 끓인다.
4. 소금으로 간을 맞춘다.</t>
  </si>
  <si>
    <t>메밀면</t>
    <phoneticPr fontId="3" type="noConversion"/>
  </si>
  <si>
    <t>무</t>
    <phoneticPr fontId="3" type="noConversion"/>
  </si>
  <si>
    <t>실파</t>
    <phoneticPr fontId="3" type="noConversion"/>
  </si>
  <si>
    <t>김</t>
    <phoneticPr fontId="3" type="noConversion"/>
  </si>
  <si>
    <t>닭살필라프</t>
    <phoneticPr fontId="22" type="noConversion"/>
  </si>
  <si>
    <t>닭고기</t>
    <phoneticPr fontId="13" type="noConversion"/>
  </si>
  <si>
    <t>시래깃국</t>
    <phoneticPr fontId="19" type="noConversion"/>
  </si>
  <si>
    <t>무시래기</t>
    <phoneticPr fontId="19" type="noConversion"/>
  </si>
  <si>
    <t xml:space="preserve">	1. 냄비에 물을 붓고 멸치로 육수를 우린다.
2. 시래기는 삶은 후 물기를 짜고 적당한 크기로 썬다.
3. 파는 송송 썰고, 마늘은 다진다.
4. 1에 2와 3을 넣고 끓인다.</t>
    <phoneticPr fontId="13" type="noConversion"/>
  </si>
  <si>
    <t>파</t>
    <phoneticPr fontId="13" type="noConversion"/>
  </si>
  <si>
    <t>마파두부</t>
    <phoneticPr fontId="19" type="noConversion"/>
  </si>
  <si>
    <t>쇠고기(안심)</t>
    <phoneticPr fontId="13" type="noConversion"/>
  </si>
  <si>
    <t>된장</t>
    <phoneticPr fontId="13" type="noConversion"/>
  </si>
  <si>
    <t>굴소스</t>
    <phoneticPr fontId="13" type="noConversion"/>
  </si>
  <si>
    <t>깍두기</t>
  </si>
  <si>
    <t>깍두기</t>
    <phoneticPr fontId="13" type="noConversion"/>
  </si>
  <si>
    <t>김가루죽</t>
    <phoneticPr fontId="19" type="noConversion"/>
  </si>
  <si>
    <t>1. 김은 구워 잘게 부순다. 
2. 냄비에 불린 쌀, 적당량의 물을 넣고 저어가며 끓인다.
3. 끓어오르면 불을 약하게 줄이고 쌀알이 퍼질 때까지 저어가며 끓인다.
4. 소금으로 간을 맞추고 김가루, 참기름을 넣는다.</t>
    <phoneticPr fontId="13" type="noConversion"/>
  </si>
  <si>
    <t>배</t>
    <phoneticPr fontId="13" type="noConversion"/>
  </si>
  <si>
    <t>부추전</t>
    <phoneticPr fontId="19" type="noConversion"/>
  </si>
  <si>
    <t xml:space="preserve">배 </t>
    <phoneticPr fontId="13" type="noConversion"/>
  </si>
  <si>
    <t>부추</t>
  </si>
  <si>
    <t>당근</t>
  </si>
  <si>
    <t>양파</t>
  </si>
  <si>
    <t>현미밥</t>
    <phoneticPr fontId="13" type="noConversion"/>
  </si>
  <si>
    <t>현미</t>
    <phoneticPr fontId="13" type="noConversion"/>
  </si>
  <si>
    <t>참치감잣국</t>
    <phoneticPr fontId="13" type="noConversion"/>
  </si>
  <si>
    <t>참치</t>
    <phoneticPr fontId="13" type="noConversion"/>
  </si>
  <si>
    <t>애호박</t>
    <phoneticPr fontId="13" type="noConversion"/>
  </si>
  <si>
    <t>1. 미역은 불려서 잘게 다진다.
2. 그릇에 달걀을 풀고 1, 우유, 소금을 넣어 젓는다.
3. 식용유를 두른 팬에 2를 부어 달걀말이를 한다.</t>
    <phoneticPr fontId="19" type="noConversion"/>
  </si>
  <si>
    <t>미역</t>
    <phoneticPr fontId="19" type="noConversion"/>
  </si>
  <si>
    <t>식용유</t>
    <phoneticPr fontId="3" type="noConversion"/>
  </si>
  <si>
    <t>숙주</t>
    <phoneticPr fontId="13" type="noConversion"/>
  </si>
  <si>
    <t>1. 숙주는 깨끗이 손질하고, 당근은 채썬다.
2. 당근, 숙주를 살짝 데쳐낸다.
3. 2에 다진마늘, 깨, 참기름, 소금을 넣고 무친다.</t>
  </si>
  <si>
    <t>참깨죽</t>
    <phoneticPr fontId="19" type="noConversion"/>
  </si>
  <si>
    <t>1. 깨는 곱게 간다.
2. 냄비에 불린 쌀, 깨, 적당량의 물을 넣고 센 불에서 저어가며 끓인다.
3. 끓어오르면 불을 약하게 줄이고 쌀알이 퍼질 때까지 저어가며 끓인다.
4. 소금으로 간을 맞춘다.</t>
    <phoneticPr fontId="13" type="noConversion"/>
  </si>
  <si>
    <t>물만두</t>
    <phoneticPr fontId="13" type="noConversion"/>
  </si>
  <si>
    <t>1. 만두를 끓는 물에 삶는다.</t>
  </si>
  <si>
    <t>만두</t>
    <phoneticPr fontId="13" type="noConversion"/>
  </si>
  <si>
    <t>차조밥</t>
    <phoneticPr fontId="13" type="noConversion"/>
  </si>
  <si>
    <t>★숭늉</t>
    <phoneticPr fontId="19" type="noConversion"/>
  </si>
  <si>
    <t>1. 팬에 밥을 눌러 누룽지를 만든다.
2. 냄비에 물, 누룽지를 넣고 푹 끓인다.</t>
    <phoneticPr fontId="13" type="noConversion"/>
  </si>
  <si>
    <t>1. 적당량의 물에 멸치, 건다시마를 넣어 국물을 낸다.
2. 근대, 대파는 적당한 크기로 썬다.
3. 1의 육수에 근대, 다진마늘을 넣고 끓인다.
4. 근대가 익으면 대파를 넣고 국간장으로 간을 맞춘다.</t>
  </si>
  <si>
    <t>돈가스/소스</t>
    <phoneticPr fontId="19" type="noConversion"/>
  </si>
  <si>
    <t>돼지고기(등심)</t>
    <phoneticPr fontId="13" type="noConversion"/>
  </si>
  <si>
    <t>빵가루</t>
    <phoneticPr fontId="13" type="noConversion"/>
  </si>
  <si>
    <t>&lt;돈가스소스&gt;</t>
    <phoneticPr fontId="13" type="noConversion"/>
  </si>
  <si>
    <t>버터</t>
    <phoneticPr fontId="13" type="noConversion"/>
  </si>
  <si>
    <t>케첩</t>
    <phoneticPr fontId="13" type="noConversion"/>
  </si>
  <si>
    <t>식초</t>
    <phoneticPr fontId="13" type="noConversion"/>
  </si>
  <si>
    <t>1. 양배추는 적당한 크기로 채썰어 끓는 물에 데친다.
2. 1의 양배추에 진간장, 깨, 참기름을 넣어 무친다.</t>
  </si>
  <si>
    <t>오트밀죽</t>
    <phoneticPr fontId="19" type="noConversion"/>
  </si>
  <si>
    <t>오트밀</t>
    <phoneticPr fontId="13" type="noConversion"/>
  </si>
  <si>
    <t>토마토</t>
    <phoneticPr fontId="19" type="noConversion"/>
  </si>
  <si>
    <t>단호박찜</t>
    <phoneticPr fontId="19" type="noConversion"/>
  </si>
  <si>
    <t>마시는요거트</t>
    <phoneticPr fontId="19" type="noConversion"/>
  </si>
  <si>
    <t>단호박</t>
    <phoneticPr fontId="13" type="noConversion"/>
  </si>
  <si>
    <t>1. 단호박은 씨를 제거하고 적당한 크기로 썰어 찐다.</t>
  </si>
  <si>
    <t>토마토</t>
    <phoneticPr fontId="13" type="noConversion"/>
  </si>
  <si>
    <t>다시마양팟국</t>
    <phoneticPr fontId="13" type="noConversion"/>
  </si>
  <si>
    <t>시금치나물</t>
    <phoneticPr fontId="13" type="noConversion"/>
  </si>
  <si>
    <t>간장</t>
    <phoneticPr fontId="13" type="noConversion"/>
  </si>
  <si>
    <t>양파</t>
    <phoneticPr fontId="19" type="noConversion"/>
  </si>
  <si>
    <t>1. 적당량의 물에 멸치, 건다시마를 넣어 국물을 낸다.
2. 건져낸 다시마, 양파, 대파는 적당한 크기로 썬다.
3. 1의 육수에 2의 재료를 넣어 끓인다.
4. 다진마늘, 국간장, 참기름으로 간을 맞춘다.</t>
    <phoneticPr fontId="13" type="noConversion"/>
  </si>
  <si>
    <t>1. 시금치는 끓는 물에 데친 후 헹궈 물기를 빼고 적당한 크기로 썬다.
2. 시금치에 다진마늘, 진간장, 깨, 참기름을 넣고 버무린다.</t>
    <phoneticPr fontId="13" type="noConversion"/>
  </si>
  <si>
    <t>타락죽</t>
    <phoneticPr fontId="19" type="noConversion"/>
  </si>
  <si>
    <t>쌀과자</t>
    <phoneticPr fontId="13" type="noConversion"/>
  </si>
  <si>
    <t>1. 쌀은 불려서 믹서기에 곱게 간다.
2. 양파는 잘게 다진다.
3. 참기름을 두른 냄비에 양파를 넣고 볶는다.
4. 충분히 볶은 후 곱게 간 쌀, 적당량의 물을 넣고 끓인다.
5. 쌀이 익으면 우유를 넣고 바닥이 눌어붙지 않도록 저어가며 끓인다.
6. 소금으로 간을 맞춘다.</t>
    <phoneticPr fontId="13" type="noConversion"/>
  </si>
  <si>
    <t>쌀과자</t>
    <phoneticPr fontId="19" type="noConversion"/>
  </si>
  <si>
    <t>간장제육
볶음</t>
    <phoneticPr fontId="13" type="noConversion"/>
  </si>
  <si>
    <t>1. 돼지고기, 양배추, 양파는 적당한 크기로 썬다.
2. 다진마늘, 진간장, 설탕, 깨, 참기름을 섞어 양념장을 만든다.
3. 1에 양념장을 버무려 식용유를 두른 팬에 볶는다.</t>
    <phoneticPr fontId="19" type="noConversion"/>
  </si>
  <si>
    <t>★고등어살
구이</t>
    <phoneticPr fontId="13" type="noConversion"/>
  </si>
  <si>
    <t>★해물완자
구이</t>
    <phoneticPr fontId="13" type="noConversion"/>
  </si>
  <si>
    <t>표고버섯
무침</t>
    <phoneticPr fontId="19" type="noConversion"/>
  </si>
  <si>
    <t>1. 표고버섯은 적당한 크기로 손질한 후 끓는 물에 데쳐 물기를 제거해둔다.
2. 다진마늘, 깨, 참기름, 소금을 넣어 양념장을 만든다.
3. 1의 표고버섯에 양념장을 넣고 무친다.</t>
    <phoneticPr fontId="13" type="noConversion"/>
  </si>
  <si>
    <t>1. 적당량의 물에 건다시마, 멸치를 넣고 육수를 낸다.
2. 1의 육수에 불을 끄고 가쓰오부시를 넣고 10분 정도 우린다.
3. 2의 육수 재료를 걸러 내고 국간장, 설탕을 넣어 한소끔 끓여 차게 식힌다. 
4. 메밀면은 끓는 물에 삶아 물기를 뺀다.                                           5. 김은 봉지에 넣고 부순다.
6. 무는 믹서에 갈고, 실파는 잘게 다진다.
7. 그릇에 면을 담고 무, 실파, 김가루를 올리고 육수를 붓는다.</t>
    <phoneticPr fontId="3" type="noConversion"/>
  </si>
  <si>
    <t>1. 밥은 고슬고슬하게 짓는다.
2. 닭고기, 양파, 당근은 잘게 다진다.
3. 식용유를 두른 팬에 2의 재료를 볶다가 밥과 깨, 소금을 넣고 간하여 볶는다.</t>
    <phoneticPr fontId="19" type="noConversion"/>
  </si>
  <si>
    <t>1. 부추는 적당한 길이로 썰고 당근, 양파는 채 썬다.
2. 적당량의 물에 밀가루를 풀어 반죽을 만든다.
3. 반죽에 부추, 당근, 양파, 소금을 넣고 섞는다.
4. 식용유를 두른 팬에 3을 적당량 올려 노릇노릇하게 굽는다.</t>
    <phoneticPr fontId="13" type="noConversion"/>
  </si>
  <si>
    <t>1. 적당량의 물에 멸치, 건다시마를 넣어 국물을 낸다.
2. 참치는 체에 밭쳐 기름을 뺀다.
3. 감자, 애호박, 대파는 적당한 크기로 썬다.
4. 1의 육수에 감자, 애호박을 넣고 끓이다가 반쯤 익으면 참치, 대파를 넣는다.
5. 다진마늘, 국간장으로 간을 맞춘다.</t>
    <phoneticPr fontId="19" type="noConversion"/>
  </si>
  <si>
    <t>참기름</t>
  </si>
  <si>
    <t>9월 11일 (목) 조리법</t>
    <phoneticPr fontId="3" type="noConversion"/>
  </si>
  <si>
    <t>★근대
맑은국</t>
    <phoneticPr fontId="19" type="noConversion"/>
  </si>
  <si>
    <t>1. 양배추, 당근은 적당한 크기로 채썬다.
2. 1의 재료에 마요네즈를 넣고 버무린다.</t>
    <phoneticPr fontId="19" type="noConversion"/>
  </si>
  <si>
    <t>새우달걀
덮밥</t>
    <phoneticPr fontId="13" type="noConversion"/>
  </si>
  <si>
    <t>1. 쌀은 씻어서 밥을 짓는다.
2. 새우, 양파, 당근은 적당한 크기로 썰고, 달걀은 풀어준다.
3. 냄비에 기름을 두르고 양파, 당근을 볶는다.
4. 3에 새우를 넣고 볶다가 간장, 소금, 설탕을 넣어 간을 맞춘다.
5. 마지막으로 달걀을 넣어서 살짝 볶는다.
6. 그릇에 밥을 담고 5를 올린다.</t>
    <phoneticPr fontId="13" type="noConversion"/>
  </si>
  <si>
    <t>미역
달걀말이</t>
    <phoneticPr fontId="19" type="noConversion"/>
  </si>
  <si>
    <t>숙주당근
무침</t>
    <phoneticPr fontId="19" type="noConversion"/>
  </si>
  <si>
    <t>1. 오징어, 새우는 깨끗이 손질하여 잘게 다진다.
2. 양파, 당근, 부추를 잘게 다진다.
3. 오징어, 새우에 2의 채소, 밀가루, 소금를 섞어 반죽을 만든다.
4. 3의 반죽은 동그랗게 빚어 달걀물을 입힌다.
5. 식용유를 두른 팬에 4를 노릇하게 굽는다.
Tip! 조리과정이 어려운 경우 완제품을 사용한다.</t>
    <phoneticPr fontId="13" type="noConversion"/>
  </si>
  <si>
    <t>※ 깍두기는 1cm*1cm 이하 크기로 작게 잘라서 제공한다.</t>
    <phoneticPr fontId="13" type="noConversion"/>
  </si>
  <si>
    <t>양배추
나물
(만1-2세)</t>
    <phoneticPr fontId="19" type="noConversion"/>
  </si>
  <si>
    <t>양배추
샐러드
(만3-5세)</t>
    <phoneticPr fontId="19" type="noConversion"/>
  </si>
  <si>
    <t>(만1-2세는 백미밥을 제공하거나 잡곡밥 제공 시 잡곡은 백미량의 5% 이내로 섞어서 제공)</t>
  </si>
  <si>
    <t>(만1-2세는 백미밥을 제공하거나 잡곡밥 제공 시 잡곡은 백미량의 5% 이내로 섞어서 제공)</t>
    <phoneticPr fontId="13" type="noConversion"/>
  </si>
  <si>
    <t>1. 북어채, 대파는 적당한 크기로 썬다.
2. 참기름을 두른 냄비에 북어채를 넣고 볶는다.
3. 2에 적당량의 물, 다진마늘을 넣고 끓인다.
4. 끓어오르면 대파를 넣고 국간장으로 간을 맞춘다.
(만1-2세는 북어채를 곱게 찢거나 갈아 사용)</t>
    <phoneticPr fontId="13" type="noConversion"/>
  </si>
  <si>
    <t>※ 배추김치는 1cm 이하 크기로 작게 잘라서 제공한다.
(만1-2세는 백김치나 맵지 않은 김치류로 제공)</t>
  </si>
  <si>
    <t>1. 가시를 제거한 고등어에 전분가루를 고루 묻힌다.
2. 식용유를 두른 팬에 고등어를 노릇하게 굽는다.
※ 생선 제공 시 가시에 주의한다.</t>
    <phoneticPr fontId="19" type="noConversion"/>
  </si>
  <si>
    <t xml:space="preserve">1. 돼지고기는 적당한 두께로 포뜬 후, 소금으로 밑간한다.
2. 1의 돼지고기에 밀가루, 달걀, 빵가루 순서로 옷을 입힌다.
3. 식용유를 두른 팬에 2를 노릇하게 굽는다. 
4. 돈가스를 적당한 크기로 썬다.
(만1-2세는 돈가스를 잘게 썰어 제공)
Tip! 조리과정이 어려운 경우 완제품을 사용한다.
&lt;돈가스소스&gt;
1. 사과, 파인애플은 믹서기에 곱게 간다.
2. 버터를 녹인 팬에 밀가루를 넣어 볶다가 연한 갈색이 되면 1의 사과, 파인애플, 케첩, 굴소스, 식초, 설탕, 적당량의 물을 넣어 약불에서 뭉근히 끓인다. </t>
    <phoneticPr fontId="19" type="noConversion"/>
  </si>
  <si>
    <t>1. 냄비에 오트밀, 물을 넣고 오트밀이 퍼질 때까지 끓인다.
2. 1에 우유를 넣고 소금으로 간을 맞춘다
Tip! 오트밀은 압착 귀리(롤드 오트)를 사용한다.</t>
    <phoneticPr fontId="19" type="noConversion"/>
  </si>
  <si>
    <t>1. 두부는 적당한 크기로 썬다.
2. 쇠고기, 피망, 대파는 적당한 크기로 썬다.
3. 식용유를 두른 팬에 고춧가루를 볶아 고추기름을 만든다.
4. 3에 피망, 대파, 다진마늘을 넣고 볶은 후 쇠고기를 넣어 살짝 볶는다.
5. 4에 된장, 굴소스, 진간장, 설탕을 넣고 끓인다.
6. 5에 두부를 넣고 전분물(전분가루1:물1)로 농도를 조절한 후 참기름으로 맛을 낸다.
(만1-2세는 3의 과정 생략, 식용유 두른 팬에 채소를 볶아 조리)</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</si>
</sst>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quot;₩&quot;* #,##0_-;_-&quot;₩&quot;* &quot;-&quot;_-;_-@_-"/>
    <numFmt numFmtId="41" formatCode="_-* #,##0_-;\-* #,##0_-;_-* &quot;-&quot;_-;_-@_-"/>
    <numFmt numFmtId="176" formatCode="0.00_);[Red]\(0.00\)"/>
    <numFmt numFmtId="177" formatCode="0.0_);[Red]\(0.0\)"/>
    <numFmt numFmtId="178" formatCode="0.0_ "/>
    <numFmt numFmtId="179" formatCode="0_ "/>
    <numFmt numFmtId="180" formatCode="0.00_ "/>
    <numFmt numFmtId="181" formatCode="0.0"/>
  </numFmts>
  <fonts count="27">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sz val="11"/>
      <name val="맑은 고딕"/>
      <family val="3"/>
      <charset val="129"/>
      <scheme val="major"/>
    </font>
    <font>
      <sz val="11"/>
      <color theme="1"/>
      <name val="맑은 고딕"/>
      <family val="3"/>
      <charset val="129"/>
      <scheme val="major"/>
    </font>
    <font>
      <sz val="8"/>
      <name val="맑은 고딕"/>
      <family val="2"/>
      <charset val="129"/>
    </font>
    <font>
      <b/>
      <sz val="11"/>
      <color theme="1"/>
      <name val="맑은 고딕"/>
      <family val="3"/>
      <charset val="129"/>
      <scheme val="major"/>
    </font>
    <font>
      <b/>
      <sz val="11"/>
      <color theme="1"/>
      <name val="맑은 고딕"/>
      <family val="3"/>
      <charset val="129"/>
    </font>
    <font>
      <sz val="11"/>
      <color theme="1"/>
      <name val="맑은 고딕"/>
      <family val="3"/>
      <charset val="129"/>
    </font>
    <font>
      <sz val="11"/>
      <color theme="1"/>
      <name val="Notokr-regular"/>
      <family val="2"/>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6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style="medium">
        <color indexed="64"/>
      </right>
      <top/>
      <bottom style="thin">
        <color indexed="64"/>
      </bottom>
      <diagonal/>
    </border>
    <border>
      <left/>
      <right style="thin">
        <color theme="1"/>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1"/>
      </left>
      <right style="thin">
        <color theme="1"/>
      </right>
      <top style="thin">
        <color indexed="64"/>
      </top>
      <bottom/>
      <diagonal/>
    </border>
    <border>
      <left style="medium">
        <color indexed="64"/>
      </left>
      <right style="thin">
        <color indexed="64"/>
      </right>
      <top style="thin">
        <color indexed="64"/>
      </top>
      <bottom/>
      <diagonal/>
    </border>
    <border>
      <left style="thin">
        <color theme="1"/>
      </left>
      <right/>
      <top/>
      <bottom/>
      <diagonal/>
    </border>
    <border>
      <left style="thin">
        <color theme="1"/>
      </left>
      <right/>
      <top style="thin">
        <color indexed="64"/>
      </top>
      <bottom/>
      <diagonal/>
    </border>
    <border>
      <left style="thin">
        <color theme="1"/>
      </left>
      <right/>
      <top/>
      <bottom style="thin">
        <color indexed="64"/>
      </bottom>
      <diagonal/>
    </border>
    <border>
      <left/>
      <right style="thin">
        <color indexed="64"/>
      </right>
      <top style="thin">
        <color indexed="64"/>
      </top>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rgb="FF006600"/>
      </left>
      <right style="thin">
        <color rgb="FF006600"/>
      </right>
      <top/>
      <bottom style="thin">
        <color indexed="64"/>
      </bottom>
      <diagonal/>
    </border>
    <border>
      <left style="thin">
        <color indexed="64"/>
      </left>
      <right style="thin">
        <color indexed="64"/>
      </right>
      <top style="medium">
        <color indexed="64"/>
      </top>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auto="1"/>
      </left>
      <right style="thin">
        <color auto="1"/>
      </right>
      <top/>
      <bottom style="thin">
        <color rgb="FF007200"/>
      </bottom>
      <diagonal/>
    </border>
    <border>
      <left style="thin">
        <color auto="1"/>
      </left>
      <right style="medium">
        <color indexed="64"/>
      </right>
      <top/>
      <bottom style="thin">
        <color rgb="FF007200"/>
      </bottom>
      <diagonal/>
    </border>
    <border>
      <left style="thin">
        <color auto="1"/>
      </left>
      <right style="thin">
        <color auto="1"/>
      </right>
      <top style="thin">
        <color rgb="FF007200"/>
      </top>
      <bottom/>
      <diagonal/>
    </border>
    <border>
      <left style="thin">
        <color auto="1"/>
      </left>
      <right style="medium">
        <color indexed="64"/>
      </right>
      <top style="thin">
        <color rgb="FF007200"/>
      </top>
      <bottom/>
      <diagonal/>
    </border>
    <border>
      <left style="thin">
        <color theme="1"/>
      </left>
      <right style="thin">
        <color indexed="64"/>
      </right>
      <top/>
      <bottom/>
      <diagonal/>
    </border>
    <border>
      <left style="thin">
        <color indexed="64"/>
      </left>
      <right style="thin">
        <color theme="1"/>
      </right>
      <top style="thin">
        <color indexed="64"/>
      </top>
      <bottom/>
      <diagonal/>
    </border>
    <border>
      <left style="thin">
        <color indexed="64"/>
      </left>
      <right style="thin">
        <color theme="1"/>
      </right>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5" fillId="3" borderId="0" applyNumberFormat="0" applyBorder="0" applyAlignment="0" applyProtection="0">
      <alignment vertical="center"/>
    </xf>
    <xf numFmtId="0" fontId="1" fillId="0" borderId="0">
      <alignment vertical="center"/>
    </xf>
    <xf numFmtId="0" fontId="16" fillId="0" borderId="0">
      <alignment vertical="center"/>
    </xf>
    <xf numFmtId="0" fontId="17" fillId="0" borderId="0"/>
    <xf numFmtId="0" fontId="17" fillId="0" borderId="0"/>
    <xf numFmtId="0" fontId="17" fillId="0" borderId="0"/>
    <xf numFmtId="0" fontId="17"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70">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0" fillId="0" borderId="3" xfId="0" applyFont="1" applyBorder="1" applyAlignment="1">
      <alignment horizontal="center" vertical="center"/>
    </xf>
    <xf numFmtId="0" fontId="10" fillId="0" borderId="0" xfId="0" applyFont="1" applyBorder="1">
      <alignment vertical="center"/>
    </xf>
    <xf numFmtId="177" fontId="6" fillId="0" borderId="0" xfId="0" applyNumberFormat="1" applyFont="1" applyBorder="1" applyAlignment="1">
      <alignment horizontal="center" vertical="center"/>
    </xf>
    <xf numFmtId="178" fontId="14" fillId="0" borderId="0" xfId="0" applyNumberFormat="1" applyFont="1" applyFill="1" applyBorder="1" applyAlignment="1">
      <alignment horizontal="center" vertical="center"/>
    </xf>
    <xf numFmtId="177" fontId="14" fillId="0" borderId="0" xfId="0" applyNumberFormat="1" applyFont="1" applyFill="1" applyBorder="1" applyAlignment="1">
      <alignment horizontal="center" vertical="center"/>
    </xf>
    <xf numFmtId="0" fontId="11" fillId="2" borderId="49" xfId="0" applyFont="1" applyFill="1" applyBorder="1" applyAlignment="1">
      <alignment horizontal="center" vertical="center" wrapText="1"/>
    </xf>
    <xf numFmtId="0" fontId="23" fillId="0" borderId="3" xfId="0" applyFont="1" applyBorder="1" applyAlignment="1">
      <alignment horizontal="center" vertical="center"/>
    </xf>
    <xf numFmtId="0" fontId="23" fillId="0" borderId="3" xfId="0" applyFont="1" applyBorder="1" applyAlignment="1">
      <alignment vertical="center"/>
    </xf>
    <xf numFmtId="0" fontId="23" fillId="0" borderId="11" xfId="0" applyFont="1" applyBorder="1" applyAlignment="1">
      <alignment horizontal="center" vertical="center"/>
    </xf>
    <xf numFmtId="0" fontId="20" fillId="0" borderId="0" xfId="16" applyFont="1" applyFill="1" applyBorder="1" applyAlignment="1">
      <alignment horizontal="center" vertical="center" shrinkToFit="1"/>
    </xf>
    <xf numFmtId="177" fontId="20" fillId="0" borderId="0" xfId="0" applyNumberFormat="1" applyFont="1" applyFill="1" applyBorder="1" applyAlignment="1">
      <alignment horizontal="center" vertical="center"/>
    </xf>
    <xf numFmtId="178" fontId="20" fillId="0" borderId="0" xfId="16" applyNumberFormat="1" applyFont="1" applyFill="1" applyBorder="1" applyAlignment="1">
      <alignment horizontal="center" vertical="center"/>
    </xf>
    <xf numFmtId="0" fontId="14" fillId="0" borderId="0" xfId="0" applyFont="1" applyFill="1" applyBorder="1" applyAlignment="1">
      <alignment horizontal="center" vertical="center"/>
    </xf>
    <xf numFmtId="0" fontId="10" fillId="0" borderId="0" xfId="0" applyFont="1" applyBorder="1" applyAlignment="1">
      <alignment vertical="center" wrapText="1"/>
    </xf>
    <xf numFmtId="0" fontId="6" fillId="0" borderId="0" xfId="0" applyFont="1" applyBorder="1" applyAlignment="1">
      <alignment horizontal="center" vertical="center" shrinkToFit="1"/>
    </xf>
    <xf numFmtId="0" fontId="11" fillId="2" borderId="29" xfId="0" applyFont="1" applyFill="1" applyBorder="1" applyAlignment="1">
      <alignment horizontal="center" vertical="center"/>
    </xf>
    <xf numFmtId="0" fontId="11" fillId="2" borderId="49" xfId="0" applyFont="1" applyFill="1" applyBorder="1" applyAlignment="1">
      <alignment horizontal="center" vertical="center"/>
    </xf>
    <xf numFmtId="0" fontId="0" fillId="0" borderId="0" xfId="0" applyFont="1" applyAlignment="1">
      <alignment horizontal="center" vertical="center"/>
    </xf>
    <xf numFmtId="0" fontId="0" fillId="0" borderId="0" xfId="0" applyFont="1" applyAlignment="1">
      <alignment vertical="center" wrapText="1"/>
    </xf>
    <xf numFmtId="0" fontId="0" fillId="0" borderId="0" xfId="0" applyFont="1">
      <alignment vertical="center"/>
    </xf>
    <xf numFmtId="0" fontId="11" fillId="2" borderId="3" xfId="0" applyFont="1" applyFill="1" applyBorder="1" applyAlignment="1">
      <alignment horizontal="center" vertical="center"/>
    </xf>
    <xf numFmtId="0" fontId="0" fillId="0" borderId="0" xfId="0" applyFont="1" applyAlignment="1">
      <alignment horizontal="center" vertical="center" wrapText="1"/>
    </xf>
    <xf numFmtId="176" fontId="0" fillId="0" borderId="8" xfId="16" applyNumberFormat="1" applyFont="1" applyBorder="1" applyAlignment="1">
      <alignment horizontal="center" vertical="center" shrinkToFit="1"/>
    </xf>
    <xf numFmtId="177" fontId="0" fillId="0" borderId="7" xfId="16" applyNumberFormat="1" applyFont="1" applyBorder="1" applyAlignment="1">
      <alignment horizontal="center" vertical="center"/>
    </xf>
    <xf numFmtId="177" fontId="0" fillId="0" borderId="15" xfId="32" quotePrefix="1" applyNumberFormat="1" applyFont="1" applyBorder="1" applyAlignment="1">
      <alignment horizontal="center" vertical="center"/>
    </xf>
    <xf numFmtId="177" fontId="0" fillId="0" borderId="7" xfId="0" applyNumberFormat="1" applyFont="1" applyBorder="1" applyAlignment="1">
      <alignment horizontal="center" vertical="center"/>
    </xf>
    <xf numFmtId="176" fontId="0" fillId="0" borderId="12" xfId="16" applyNumberFormat="1" applyFont="1" applyBorder="1" applyAlignment="1">
      <alignment horizontal="center" vertical="center" shrinkToFit="1"/>
    </xf>
    <xf numFmtId="177" fontId="0" fillId="0" borderId="11" xfId="16" applyNumberFormat="1" applyFont="1" applyBorder="1" applyAlignment="1">
      <alignment horizontal="center" vertical="center"/>
    </xf>
    <xf numFmtId="177" fontId="0" fillId="0" borderId="11" xfId="32" quotePrefix="1" applyNumberFormat="1" applyFont="1" applyBorder="1" applyAlignment="1">
      <alignment horizontal="center" vertical="center"/>
    </xf>
    <xf numFmtId="177" fontId="0" fillId="0" borderId="11" xfId="0" applyNumberFormat="1" applyFont="1" applyBorder="1" applyAlignment="1">
      <alignment horizontal="center" vertical="center"/>
    </xf>
    <xf numFmtId="0" fontId="0" fillId="0" borderId="7" xfId="0" applyFont="1" applyBorder="1" applyAlignment="1">
      <alignment horizontal="center" vertical="center" shrinkToFit="1"/>
    </xf>
    <xf numFmtId="177" fontId="0" fillId="0" borderId="9" xfId="0" applyNumberFormat="1" applyFont="1" applyBorder="1" applyAlignment="1">
      <alignment horizontal="center" vertical="center"/>
    </xf>
    <xf numFmtId="0" fontId="0" fillId="0" borderId="15" xfId="0" applyFont="1" applyBorder="1" applyAlignment="1">
      <alignment horizontal="center" vertical="center" shrinkToFit="1"/>
    </xf>
    <xf numFmtId="177" fontId="0" fillId="0" borderId="0" xfId="0" applyNumberFormat="1" applyFont="1" applyBorder="1" applyAlignment="1">
      <alignment horizontal="center" vertical="center"/>
    </xf>
    <xf numFmtId="177" fontId="0" fillId="0" borderId="15" xfId="0" applyNumberFormat="1" applyFont="1" applyBorder="1" applyAlignment="1">
      <alignment horizontal="center" vertical="center"/>
    </xf>
    <xf numFmtId="0" fontId="0" fillId="0" borderId="11" xfId="0" applyFont="1" applyBorder="1" applyAlignment="1">
      <alignment horizontal="center" vertical="center" shrinkToFit="1"/>
    </xf>
    <xf numFmtId="177" fontId="0" fillId="0" borderId="13" xfId="0" applyNumberFormat="1" applyFont="1" applyBorder="1" applyAlignment="1">
      <alignment horizontal="center" vertical="center"/>
    </xf>
    <xf numFmtId="178" fontId="0" fillId="0" borderId="7" xfId="0" applyNumberFormat="1" applyFont="1" applyBorder="1" applyAlignment="1">
      <alignment horizontal="center" vertical="center"/>
    </xf>
    <xf numFmtId="178" fontId="0" fillId="0" borderId="15" xfId="0" applyNumberFormat="1" applyFont="1" applyBorder="1" applyAlignment="1">
      <alignment horizontal="center" vertical="center"/>
    </xf>
    <xf numFmtId="0" fontId="21" fillId="0" borderId="11" xfId="0" applyFont="1" applyBorder="1" applyAlignment="1">
      <alignment horizontal="center" vertical="center" shrinkToFit="1"/>
    </xf>
    <xf numFmtId="178" fontId="0" fillId="0" borderId="11" xfId="0" applyNumberFormat="1" applyFont="1" applyBorder="1" applyAlignment="1">
      <alignment horizontal="center" vertical="center"/>
    </xf>
    <xf numFmtId="0" fontId="0" fillId="0" borderId="43" xfId="0" applyFont="1" applyBorder="1" applyAlignment="1">
      <alignment horizontal="center" vertical="center"/>
    </xf>
    <xf numFmtId="178" fontId="0" fillId="0" borderId="43" xfId="0" applyNumberFormat="1" applyFont="1" applyBorder="1" applyAlignment="1">
      <alignment horizontal="center" vertical="center"/>
    </xf>
    <xf numFmtId="181" fontId="0" fillId="0" borderId="43" xfId="0" applyNumberFormat="1" applyFont="1" applyBorder="1" applyAlignment="1">
      <alignment horizontal="center" vertical="center"/>
    </xf>
    <xf numFmtId="0" fontId="0" fillId="0" borderId="19" xfId="0" applyFont="1" applyBorder="1" applyAlignment="1">
      <alignment horizontal="center" vertical="center"/>
    </xf>
    <xf numFmtId="178" fontId="0" fillId="0" borderId="19" xfId="0" applyNumberFormat="1" applyFont="1" applyBorder="1" applyAlignment="1">
      <alignment horizontal="center" vertical="center"/>
    </xf>
    <xf numFmtId="181" fontId="0" fillId="0" borderId="19" xfId="0" applyNumberFormat="1" applyFont="1" applyBorder="1" applyAlignment="1">
      <alignment horizontal="center" vertical="center"/>
    </xf>
    <xf numFmtId="0" fontId="0" fillId="0" borderId="15" xfId="0" applyFont="1" applyBorder="1" applyAlignment="1">
      <alignment horizontal="center" vertical="center"/>
    </xf>
    <xf numFmtId="0" fontId="0" fillId="0" borderId="20" xfId="0" applyFont="1" applyBorder="1" applyAlignment="1">
      <alignment horizontal="center" vertical="center"/>
    </xf>
    <xf numFmtId="178" fontId="0" fillId="0" borderId="20" xfId="0" applyNumberFormat="1" applyFont="1" applyBorder="1" applyAlignment="1">
      <alignment horizontal="center" vertical="center"/>
    </xf>
    <xf numFmtId="181" fontId="0" fillId="0" borderId="20" xfId="0" applyNumberFormat="1" applyFont="1" applyBorder="1" applyAlignment="1">
      <alignment horizontal="center" vertical="center"/>
    </xf>
    <xf numFmtId="0" fontId="23" fillId="0" borderId="11" xfId="0" applyFont="1" applyBorder="1" applyAlignment="1">
      <alignment horizontal="center" vertical="center" shrinkToFit="1"/>
    </xf>
    <xf numFmtId="176" fontId="21" fillId="0" borderId="20" xfId="16" applyNumberFormat="1" applyFont="1" applyBorder="1" applyAlignment="1">
      <alignment horizontal="center" vertical="center" shrinkToFit="1"/>
    </xf>
    <xf numFmtId="178" fontId="21" fillId="0" borderId="11" xfId="32" quotePrefix="1" applyNumberFormat="1" applyFont="1" applyBorder="1" applyAlignment="1">
      <alignment horizontal="center" vertical="center"/>
    </xf>
    <xf numFmtId="177" fontId="21" fillId="0" borderId="12" xfId="32" quotePrefix="1" applyNumberFormat="1" applyFont="1" applyBorder="1" applyAlignment="1">
      <alignment horizontal="center" vertical="center"/>
    </xf>
    <xf numFmtId="177" fontId="0" fillId="0" borderId="3" xfId="0" applyNumberFormat="1" applyFont="1" applyBorder="1" applyAlignment="1">
      <alignment horizontal="center" vertical="center"/>
    </xf>
    <xf numFmtId="0" fontId="0" fillId="0" borderId="3" xfId="0" applyFont="1" applyBorder="1" applyAlignment="1">
      <alignment horizontal="center" vertical="center"/>
    </xf>
    <xf numFmtId="178" fontId="0" fillId="0" borderId="3" xfId="0" applyNumberFormat="1" applyFont="1" applyBorder="1" applyAlignment="1">
      <alignment horizontal="center" vertical="center"/>
    </xf>
    <xf numFmtId="0" fontId="23" fillId="0" borderId="35" xfId="0" applyFont="1" applyBorder="1" applyAlignment="1">
      <alignment horizontal="center" vertical="center"/>
    </xf>
    <xf numFmtId="0" fontId="21" fillId="0" borderId="33" xfId="0" applyFont="1" applyBorder="1" applyAlignment="1">
      <alignment horizontal="center" vertical="center" shrinkToFit="1"/>
    </xf>
    <xf numFmtId="177" fontId="21" fillId="0" borderId="33" xfId="32" quotePrefix="1" applyNumberFormat="1" applyFont="1" applyBorder="1" applyAlignment="1">
      <alignment horizontal="center" vertical="center"/>
    </xf>
    <xf numFmtId="178" fontId="21" fillId="0" borderId="33" xfId="0" applyNumberFormat="1" applyFont="1" applyBorder="1" applyAlignment="1">
      <alignment horizontal="center" vertical="center"/>
    </xf>
    <xf numFmtId="177" fontId="0" fillId="0" borderId="34" xfId="0" applyNumberFormat="1" applyFont="1" applyBorder="1" applyAlignment="1">
      <alignment horizontal="center" vertical="center"/>
    </xf>
    <xf numFmtId="0" fontId="0" fillId="0" borderId="7" xfId="16" applyFont="1" applyBorder="1" applyAlignment="1">
      <alignment horizontal="center" vertical="center" shrinkToFit="1"/>
    </xf>
    <xf numFmtId="177" fontId="0" fillId="0" borderId="7" xfId="32" quotePrefix="1" applyNumberFormat="1" applyFont="1" applyBorder="1" applyAlignment="1">
      <alignment horizontal="center" vertical="center"/>
    </xf>
    <xf numFmtId="0" fontId="0" fillId="0" borderId="11" xfId="16" applyFont="1" applyBorder="1" applyAlignment="1">
      <alignment horizontal="center" vertical="center" shrinkToFit="1"/>
    </xf>
    <xf numFmtId="0" fontId="21" fillId="0" borderId="7" xfId="0" applyFont="1" applyBorder="1" applyAlignment="1">
      <alignment horizontal="center" vertical="center" shrinkToFit="1"/>
    </xf>
    <xf numFmtId="0" fontId="21" fillId="0" borderId="15" xfId="0" applyFont="1" applyBorder="1" applyAlignment="1">
      <alignment horizontal="center" vertical="center" shrinkToFit="1"/>
    </xf>
    <xf numFmtId="0" fontId="0" fillId="0" borderId="43" xfId="16" applyFont="1" applyBorder="1" applyAlignment="1">
      <alignment horizontal="center" vertical="center" shrinkToFit="1"/>
    </xf>
    <xf numFmtId="178" fontId="0" fillId="0" borderId="8" xfId="0" applyNumberFormat="1" applyFont="1" applyBorder="1" applyAlignment="1">
      <alignment horizontal="center" vertical="center"/>
    </xf>
    <xf numFmtId="0" fontId="0" fillId="0" borderId="19" xfId="16" applyFont="1" applyBorder="1" applyAlignment="1">
      <alignment horizontal="center" vertical="center" shrinkToFit="1"/>
    </xf>
    <xf numFmtId="177" fontId="0" fillId="0" borderId="15" xfId="16" applyNumberFormat="1" applyFont="1" applyBorder="1" applyAlignment="1">
      <alignment horizontal="center" vertical="center"/>
    </xf>
    <xf numFmtId="178" fontId="0" fillId="0" borderId="16" xfId="0" applyNumberFormat="1" applyFont="1" applyBorder="1" applyAlignment="1">
      <alignment horizontal="center" vertical="center"/>
    </xf>
    <xf numFmtId="0" fontId="0" fillId="0" borderId="20" xfId="16" applyFont="1" applyBorder="1" applyAlignment="1">
      <alignment horizontal="center" vertical="center" shrinkToFit="1"/>
    </xf>
    <xf numFmtId="178" fontId="0" fillId="0" borderId="12" xfId="0" applyNumberFormat="1" applyFont="1" applyBorder="1" applyAlignment="1">
      <alignment horizontal="center" vertical="center"/>
    </xf>
    <xf numFmtId="0" fontId="0" fillId="0" borderId="43" xfId="0" applyFont="1" applyBorder="1" applyAlignment="1">
      <alignment horizontal="center" vertical="center" shrinkToFit="1"/>
    </xf>
    <xf numFmtId="177" fontId="0" fillId="0" borderId="8" xfId="0" applyNumberFormat="1" applyFont="1" applyBorder="1" applyAlignment="1">
      <alignment horizontal="center" vertical="center"/>
    </xf>
    <xf numFmtId="177" fontId="21" fillId="0" borderId="8" xfId="16" applyNumberFormat="1" applyFont="1" applyBorder="1" applyAlignment="1">
      <alignment horizontal="center" vertical="center"/>
    </xf>
    <xf numFmtId="0" fontId="0" fillId="0" borderId="19" xfId="0" applyFont="1" applyBorder="1" applyAlignment="1">
      <alignment horizontal="center" vertical="center" shrinkToFit="1"/>
    </xf>
    <xf numFmtId="177" fontId="0" fillId="0" borderId="16" xfId="0" applyNumberFormat="1" applyFont="1" applyBorder="1" applyAlignment="1">
      <alignment horizontal="center" vertical="center"/>
    </xf>
    <xf numFmtId="177" fontId="21" fillId="0" borderId="16" xfId="16" applyNumberFormat="1" applyFont="1" applyBorder="1" applyAlignment="1">
      <alignment horizontal="center" vertical="center"/>
    </xf>
    <xf numFmtId="0" fontId="0" fillId="0" borderId="20" xfId="0" applyFont="1" applyBorder="1" applyAlignment="1">
      <alignment horizontal="center" vertical="center" shrinkToFit="1"/>
    </xf>
    <xf numFmtId="177" fontId="0" fillId="0" borderId="12" xfId="0" applyNumberFormat="1" applyFont="1" applyBorder="1" applyAlignment="1">
      <alignment horizontal="center" vertical="center"/>
    </xf>
    <xf numFmtId="177" fontId="21" fillId="0" borderId="12" xfId="16" applyNumberFormat="1" applyFont="1" applyBorder="1" applyAlignment="1">
      <alignment horizontal="center" vertical="center"/>
    </xf>
    <xf numFmtId="0" fontId="21" fillId="0" borderId="8" xfId="0" applyFont="1" applyFill="1" applyBorder="1" applyAlignment="1">
      <alignment horizontal="center" vertical="center" shrinkToFit="1"/>
    </xf>
    <xf numFmtId="178" fontId="0" fillId="0" borderId="7" xfId="0" applyNumberFormat="1" applyFont="1" applyFill="1" applyBorder="1" applyAlignment="1">
      <alignment horizontal="center" vertical="center"/>
    </xf>
    <xf numFmtId="178" fontId="0" fillId="0" borderId="9" xfId="0" applyNumberFormat="1" applyFont="1" applyFill="1" applyBorder="1" applyAlignment="1">
      <alignment horizontal="center" vertical="center"/>
    </xf>
    <xf numFmtId="177" fontId="0" fillId="0" borderId="7" xfId="0" applyNumberFormat="1" applyFont="1" applyFill="1" applyBorder="1" applyAlignment="1">
      <alignment horizontal="center" vertical="center"/>
    </xf>
    <xf numFmtId="0" fontId="21" fillId="0" borderId="16" xfId="0" applyFont="1" applyFill="1" applyBorder="1" applyAlignment="1">
      <alignment horizontal="center" vertical="center" shrinkToFit="1"/>
    </xf>
    <xf numFmtId="178" fontId="0" fillId="0" borderId="15" xfId="0" applyNumberFormat="1" applyFont="1" applyFill="1" applyBorder="1" applyAlignment="1">
      <alignment horizontal="center" vertical="center"/>
    </xf>
    <xf numFmtId="178" fontId="0" fillId="0" borderId="0" xfId="0" applyNumberFormat="1" applyFont="1" applyFill="1" applyBorder="1" applyAlignment="1">
      <alignment horizontal="center" vertical="center"/>
    </xf>
    <xf numFmtId="177" fontId="0" fillId="0" borderId="15" xfId="0" applyNumberFormat="1" applyFont="1" applyFill="1" applyBorder="1" applyAlignment="1">
      <alignment horizontal="center" vertical="center"/>
    </xf>
    <xf numFmtId="0" fontId="21" fillId="0" borderId="12" xfId="0" applyFont="1" applyFill="1" applyBorder="1" applyAlignment="1">
      <alignment horizontal="center" vertical="center" shrinkToFit="1"/>
    </xf>
    <xf numFmtId="178" fontId="0" fillId="0" borderId="11" xfId="0" applyNumberFormat="1" applyFont="1" applyFill="1" applyBorder="1" applyAlignment="1">
      <alignment horizontal="center" vertical="center"/>
    </xf>
    <xf numFmtId="178" fontId="0" fillId="0" borderId="13" xfId="0" applyNumberFormat="1" applyFont="1" applyFill="1" applyBorder="1" applyAlignment="1">
      <alignment horizontal="center" vertical="center"/>
    </xf>
    <xf numFmtId="177" fontId="0" fillId="0" borderId="11" xfId="0" applyNumberFormat="1" applyFont="1" applyFill="1" applyBorder="1" applyAlignment="1">
      <alignment horizontal="center" vertical="center"/>
    </xf>
    <xf numFmtId="0" fontId="23" fillId="0" borderId="3" xfId="0" applyFont="1" applyBorder="1" applyAlignment="1">
      <alignment horizontal="center" vertical="center" shrinkToFit="1"/>
    </xf>
    <xf numFmtId="0" fontId="0" fillId="0" borderId="15" xfId="16" applyFont="1" applyBorder="1" applyAlignment="1">
      <alignment horizontal="center" vertical="center" shrinkToFit="1"/>
    </xf>
    <xf numFmtId="176" fontId="0" fillId="0" borderId="7" xfId="16" applyNumberFormat="1" applyFont="1" applyFill="1" applyBorder="1" applyAlignment="1">
      <alignment horizontal="center" vertical="center" shrinkToFit="1"/>
    </xf>
    <xf numFmtId="177" fontId="0" fillId="0" borderId="9" xfId="0" applyNumberFormat="1" applyFont="1" applyFill="1" applyBorder="1" applyAlignment="1">
      <alignment horizontal="center" vertical="center"/>
    </xf>
    <xf numFmtId="177" fontId="0" fillId="0" borderId="7" xfId="32" quotePrefix="1" applyNumberFormat="1" applyFont="1" applyFill="1" applyBorder="1" applyAlignment="1">
      <alignment horizontal="center" vertical="center"/>
    </xf>
    <xf numFmtId="0" fontId="21" fillId="0" borderId="15" xfId="0" applyFont="1" applyFill="1" applyBorder="1" applyAlignment="1">
      <alignment horizontal="center" vertical="center" shrinkToFit="1"/>
    </xf>
    <xf numFmtId="177" fontId="0" fillId="0" borderId="0" xfId="0" applyNumberFormat="1" applyFont="1" applyFill="1" applyBorder="1" applyAlignment="1">
      <alignment horizontal="center" vertical="center"/>
    </xf>
    <xf numFmtId="0" fontId="0" fillId="0" borderId="11" xfId="0" applyFont="1" applyFill="1" applyBorder="1" applyAlignment="1">
      <alignment horizontal="center" vertical="center" shrinkToFit="1"/>
    </xf>
    <xf numFmtId="177" fontId="0" fillId="0" borderId="13" xfId="0" applyNumberFormat="1" applyFont="1" applyFill="1" applyBorder="1" applyAlignment="1">
      <alignment horizontal="center" vertical="center"/>
    </xf>
    <xf numFmtId="0" fontId="0" fillId="0" borderId="28" xfId="0" applyFont="1" applyBorder="1" applyAlignment="1">
      <alignment horizontal="center" vertical="center" shrinkToFit="1"/>
    </xf>
    <xf numFmtId="178" fontId="0" fillId="0" borderId="38" xfId="0" applyNumberFormat="1" applyFont="1" applyBorder="1" applyAlignment="1">
      <alignment horizontal="center" vertical="center"/>
    </xf>
    <xf numFmtId="178" fontId="0" fillId="0" borderId="41" xfId="0" applyNumberFormat="1" applyFont="1" applyBorder="1" applyAlignment="1">
      <alignment horizontal="center" vertical="center"/>
    </xf>
    <xf numFmtId="0" fontId="0" fillId="0" borderId="23" xfId="0" applyFont="1" applyBorder="1" applyAlignment="1">
      <alignment horizontal="center" vertical="center" shrinkToFit="1"/>
    </xf>
    <xf numFmtId="178" fontId="0" fillId="0" borderId="24" xfId="0" applyNumberFormat="1" applyFont="1" applyBorder="1" applyAlignment="1">
      <alignment horizontal="center" vertical="center"/>
    </xf>
    <xf numFmtId="178" fontId="0" fillId="0" borderId="40" xfId="0" applyNumberFormat="1" applyFont="1" applyBorder="1" applyAlignment="1">
      <alignment horizontal="center" vertical="center"/>
    </xf>
    <xf numFmtId="0" fontId="21" fillId="0" borderId="23" xfId="0" applyFont="1" applyBorder="1" applyAlignment="1">
      <alignment horizontal="center" vertical="center" shrinkToFit="1"/>
    </xf>
    <xf numFmtId="0" fontId="0" fillId="0" borderId="25" xfId="0" applyFont="1" applyBorder="1" applyAlignment="1">
      <alignment horizontal="center" vertical="center" shrinkToFit="1"/>
    </xf>
    <xf numFmtId="178" fontId="0" fillId="0" borderId="26" xfId="0" applyNumberFormat="1" applyFont="1" applyBorder="1" applyAlignment="1">
      <alignment horizontal="center" vertical="center"/>
    </xf>
    <xf numFmtId="178" fontId="0" fillId="0" borderId="42" xfId="0" applyNumberFormat="1" applyFont="1" applyBorder="1" applyAlignment="1">
      <alignment horizontal="center" vertical="center"/>
    </xf>
    <xf numFmtId="178" fontId="21" fillId="0" borderId="11" xfId="0" applyNumberFormat="1" applyFont="1" applyBorder="1" applyAlignment="1">
      <alignment horizontal="center" vertical="center"/>
    </xf>
    <xf numFmtId="176" fontId="23" fillId="0" borderId="3" xfId="16" applyNumberFormat="1" applyFont="1" applyBorder="1" applyAlignment="1">
      <alignment horizontal="center" vertical="center"/>
    </xf>
    <xf numFmtId="176" fontId="21" fillId="0" borderId="1" xfId="16" applyNumberFormat="1" applyFont="1" applyBorder="1" applyAlignment="1">
      <alignment horizontal="center" vertical="center"/>
    </xf>
    <xf numFmtId="177" fontId="21" fillId="0" borderId="3" xfId="32" quotePrefix="1" applyNumberFormat="1" applyFont="1" applyBorder="1" applyAlignment="1">
      <alignment horizontal="center" vertical="center"/>
    </xf>
    <xf numFmtId="0" fontId="0" fillId="0" borderId="16" xfId="0" applyFont="1" applyBorder="1" applyAlignment="1">
      <alignment horizontal="center" vertical="center" shrinkToFit="1"/>
    </xf>
    <xf numFmtId="176" fontId="0" fillId="0" borderId="15" xfId="16" applyNumberFormat="1" applyFont="1" applyBorder="1" applyAlignment="1">
      <alignment horizontal="center" vertical="center" shrinkToFit="1"/>
    </xf>
    <xf numFmtId="0" fontId="0" fillId="0" borderId="8" xfId="0" applyFont="1" applyFill="1" applyBorder="1" applyAlignment="1">
      <alignment horizontal="center" vertical="center"/>
    </xf>
    <xf numFmtId="177" fontId="0" fillId="0" borderId="43" xfId="0" applyNumberFormat="1" applyFont="1" applyFill="1" applyBorder="1" applyAlignment="1">
      <alignment horizontal="center" vertical="center"/>
    </xf>
    <xf numFmtId="0" fontId="0" fillId="0" borderId="16" xfId="0" applyFont="1" applyFill="1" applyBorder="1" applyAlignment="1">
      <alignment horizontal="center" vertical="center"/>
    </xf>
    <xf numFmtId="177" fontId="0" fillId="0" borderId="19" xfId="0" applyNumberFormat="1" applyFont="1" applyFill="1" applyBorder="1" applyAlignment="1">
      <alignment horizontal="center" vertical="center"/>
    </xf>
    <xf numFmtId="0" fontId="21" fillId="0" borderId="16" xfId="16" applyFont="1" applyFill="1" applyBorder="1" applyAlignment="1">
      <alignment horizontal="center" vertical="center" shrinkToFit="1"/>
    </xf>
    <xf numFmtId="177" fontId="21" fillId="0" borderId="15" xfId="0" applyNumberFormat="1" applyFont="1" applyFill="1" applyBorder="1" applyAlignment="1">
      <alignment horizontal="center" vertical="center"/>
    </xf>
    <xf numFmtId="178" fontId="21" fillId="0" borderId="19" xfId="16" applyNumberFormat="1" applyFont="1" applyFill="1" applyBorder="1" applyAlignment="1">
      <alignment horizontal="center" vertical="center"/>
    </xf>
    <xf numFmtId="0" fontId="0" fillId="0" borderId="12" xfId="0" applyFont="1" applyFill="1" applyBorder="1" applyAlignment="1">
      <alignment horizontal="center" vertical="center"/>
    </xf>
    <xf numFmtId="177" fontId="0" fillId="0" borderId="20" xfId="0" applyNumberFormat="1" applyFont="1" applyFill="1" applyBorder="1" applyAlignment="1">
      <alignment horizontal="center" vertical="center"/>
    </xf>
    <xf numFmtId="0" fontId="21" fillId="0" borderId="9" xfId="16" applyFont="1" applyBorder="1" applyAlignment="1" applyProtection="1">
      <alignment horizontal="center" vertical="center" shrinkToFit="1"/>
      <protection locked="0"/>
    </xf>
    <xf numFmtId="178" fontId="21" fillId="0" borderId="7" xfId="32" quotePrefix="1" applyNumberFormat="1" applyFont="1" applyBorder="1" applyAlignment="1">
      <alignment horizontal="center" vertical="center"/>
    </xf>
    <xf numFmtId="177" fontId="21" fillId="0" borderId="9" xfId="16" applyNumberFormat="1" applyFont="1" applyBorder="1" applyAlignment="1" applyProtection="1">
      <alignment horizontal="center" vertical="center"/>
      <protection locked="0"/>
    </xf>
    <xf numFmtId="0" fontId="21" fillId="0" borderId="0" xfId="16" applyFont="1" applyBorder="1" applyAlignment="1" applyProtection="1">
      <alignment horizontal="center" vertical="center" shrinkToFit="1"/>
      <protection locked="0"/>
    </xf>
    <xf numFmtId="178" fontId="21" fillId="0" borderId="15" xfId="32" quotePrefix="1" applyNumberFormat="1" applyFont="1" applyBorder="1" applyAlignment="1">
      <alignment horizontal="center" vertical="center"/>
    </xf>
    <xf numFmtId="177" fontId="21" fillId="0" borderId="0" xfId="16" applyNumberFormat="1" applyFont="1" applyBorder="1" applyAlignment="1" applyProtection="1">
      <alignment horizontal="center" vertical="center"/>
      <protection locked="0"/>
    </xf>
    <xf numFmtId="0" fontId="21" fillId="0" borderId="13" xfId="16" applyFont="1" applyBorder="1" applyAlignment="1" applyProtection="1">
      <alignment horizontal="center" vertical="center" shrinkToFit="1"/>
      <protection locked="0"/>
    </xf>
    <xf numFmtId="177" fontId="21" fillId="0" borderId="13" xfId="16" applyNumberFormat="1" applyFont="1" applyBorder="1" applyAlignment="1" applyProtection="1">
      <alignment horizontal="center" vertical="center"/>
      <protection locked="0"/>
    </xf>
    <xf numFmtId="177" fontId="0" fillId="0" borderId="43" xfId="0" applyNumberFormat="1" applyFont="1" applyBorder="1" applyAlignment="1">
      <alignment horizontal="center" vertical="center"/>
    </xf>
    <xf numFmtId="177" fontId="0" fillId="0" borderId="19" xfId="0" applyNumberFormat="1" applyFont="1" applyBorder="1" applyAlignment="1">
      <alignment horizontal="center" vertical="center"/>
    </xf>
    <xf numFmtId="177" fontId="0" fillId="0" borderId="20" xfId="0" applyNumberFormat="1" applyFont="1" applyBorder="1" applyAlignment="1">
      <alignment horizontal="center" vertical="center"/>
    </xf>
    <xf numFmtId="177" fontId="0" fillId="0" borderId="11" xfId="16" applyNumberFormat="1" applyFont="1" applyBorder="1" applyAlignment="1">
      <alignment horizontal="center" vertical="center" shrinkToFit="1"/>
    </xf>
    <xf numFmtId="0" fontId="23" fillId="0" borderId="33" xfId="0" applyFont="1" applyBorder="1" applyAlignment="1">
      <alignment horizontal="center" vertical="center"/>
    </xf>
    <xf numFmtId="0" fontId="21" fillId="0" borderId="33" xfId="16" applyFont="1" applyBorder="1" applyAlignment="1">
      <alignment horizontal="center" vertical="center" shrinkToFit="1"/>
    </xf>
    <xf numFmtId="178" fontId="0" fillId="0" borderId="33" xfId="0" applyNumberFormat="1" applyFont="1" applyBorder="1" applyAlignment="1">
      <alignment horizontal="center" vertical="center"/>
    </xf>
    <xf numFmtId="177" fontId="21" fillId="0" borderId="33" xfId="0" applyNumberFormat="1" applyFont="1" applyBorder="1" applyAlignment="1">
      <alignment horizontal="center" vertical="center"/>
    </xf>
    <xf numFmtId="0" fontId="25" fillId="0" borderId="49" xfId="0" applyFont="1" applyBorder="1" applyAlignment="1">
      <alignment horizontal="center" vertical="center" shrinkToFit="1"/>
    </xf>
    <xf numFmtId="178" fontId="25" fillId="0" borderId="49" xfId="0" applyNumberFormat="1" applyFont="1" applyBorder="1" applyAlignment="1">
      <alignment horizontal="center" vertical="center"/>
    </xf>
    <xf numFmtId="177" fontId="0" fillId="0" borderId="49" xfId="32" quotePrefix="1" applyNumberFormat="1" applyFont="1" applyBorder="1" applyAlignment="1">
      <alignment horizontal="center" vertical="center"/>
    </xf>
    <xf numFmtId="177" fontId="0" fillId="0" borderId="49" xfId="0" applyNumberFormat="1" applyFont="1" applyBorder="1" applyAlignment="1">
      <alignment horizontal="center" vertical="center"/>
    </xf>
    <xf numFmtId="0" fontId="25" fillId="0" borderId="11" xfId="0" applyFont="1" applyBorder="1" applyAlignment="1">
      <alignment horizontal="center" vertical="center" shrinkToFit="1"/>
    </xf>
    <xf numFmtId="178" fontId="25" fillId="0" borderId="11" xfId="0" applyNumberFormat="1" applyFont="1" applyBorder="1" applyAlignment="1">
      <alignment horizontal="center" vertical="center"/>
    </xf>
    <xf numFmtId="0" fontId="7" fillId="0" borderId="15" xfId="0" applyFont="1" applyBorder="1" applyAlignment="1">
      <alignment horizontal="center" vertical="center" wrapText="1"/>
    </xf>
    <xf numFmtId="176" fontId="0" fillId="0" borderId="1" xfId="16" applyNumberFormat="1" applyFont="1" applyBorder="1" applyAlignment="1">
      <alignment horizontal="center" vertical="center" shrinkToFit="1"/>
    </xf>
    <xf numFmtId="177" fontId="0" fillId="0" borderId="3" xfId="16" applyNumberFormat="1" applyFont="1" applyBorder="1" applyAlignment="1">
      <alignment horizontal="center" vertical="center"/>
    </xf>
    <xf numFmtId="177" fontId="0" fillId="0" borderId="1" xfId="32" quotePrefix="1" applyNumberFormat="1" applyFont="1" applyBorder="1" applyAlignment="1">
      <alignment horizontal="center" vertical="center"/>
    </xf>
    <xf numFmtId="0" fontId="0" fillId="0" borderId="57" xfId="0" applyFont="1" applyBorder="1" applyAlignment="1">
      <alignment horizontal="center" vertical="center" shrinkToFit="1"/>
    </xf>
    <xf numFmtId="0" fontId="0" fillId="0" borderId="58" xfId="0" applyFont="1" applyBorder="1" applyAlignment="1">
      <alignment horizontal="center" vertical="center" shrinkToFit="1"/>
    </xf>
    <xf numFmtId="177" fontId="0" fillId="0" borderId="56" xfId="0" applyNumberFormat="1" applyFont="1" applyBorder="1" applyAlignment="1">
      <alignment horizontal="center" vertical="center"/>
    </xf>
    <xf numFmtId="176" fontId="21" fillId="0" borderId="15" xfId="16" applyNumberFormat="1" applyFont="1" applyBorder="1" applyAlignment="1">
      <alignment horizontal="center" vertical="center" shrinkToFit="1"/>
    </xf>
    <xf numFmtId="177" fontId="21" fillId="0" borderId="15" xfId="16" applyNumberFormat="1" applyFont="1" applyBorder="1" applyAlignment="1">
      <alignment horizontal="center" vertical="center"/>
    </xf>
    <xf numFmtId="179" fontId="21" fillId="0" borderId="15" xfId="0" applyNumberFormat="1" applyFont="1" applyBorder="1" applyAlignment="1">
      <alignment horizontal="center" vertical="center"/>
    </xf>
    <xf numFmtId="178" fontId="21" fillId="0" borderId="15" xfId="0" applyNumberFormat="1" applyFont="1" applyBorder="1" applyAlignment="1">
      <alignment horizontal="center" vertical="center"/>
    </xf>
    <xf numFmtId="0" fontId="21" fillId="0" borderId="11" xfId="16" applyFont="1" applyBorder="1" applyAlignment="1">
      <alignment horizontal="center" vertical="center" shrinkToFit="1"/>
    </xf>
    <xf numFmtId="177" fontId="21" fillId="0" borderId="11" xfId="16" applyNumberFormat="1" applyFont="1" applyBorder="1" applyAlignment="1">
      <alignment horizontal="center" vertical="center"/>
    </xf>
    <xf numFmtId="0" fontId="0" fillId="0" borderId="9" xfId="0" applyFont="1" applyBorder="1" applyAlignment="1">
      <alignment horizontal="center" vertical="center" shrinkToFit="1"/>
    </xf>
    <xf numFmtId="178" fontId="0" fillId="0" borderId="9" xfId="0" applyNumberFormat="1" applyFont="1" applyBorder="1" applyAlignment="1">
      <alignment horizontal="center" vertical="center"/>
    </xf>
    <xf numFmtId="0" fontId="0" fillId="0" borderId="0" xfId="0" applyFont="1" applyBorder="1" applyAlignment="1">
      <alignment horizontal="center" vertical="center" shrinkToFit="1"/>
    </xf>
    <xf numFmtId="178" fontId="0" fillId="0" borderId="0" xfId="0" applyNumberFormat="1" applyFont="1" applyBorder="1" applyAlignment="1">
      <alignment horizontal="center" vertical="center"/>
    </xf>
    <xf numFmtId="0" fontId="0" fillId="0" borderId="13" xfId="0" applyFont="1" applyBorder="1" applyAlignment="1">
      <alignment horizontal="center" vertical="center" shrinkToFit="1"/>
    </xf>
    <xf numFmtId="178" fontId="0" fillId="0" borderId="13" xfId="0" applyNumberFormat="1" applyFont="1" applyBorder="1" applyAlignment="1">
      <alignment horizontal="center" vertical="center"/>
    </xf>
    <xf numFmtId="0" fontId="21" fillId="0" borderId="9" xfId="0" applyFont="1" applyBorder="1" applyAlignment="1">
      <alignment horizontal="center" vertical="center" shrinkToFit="1"/>
    </xf>
    <xf numFmtId="0" fontId="21" fillId="0" borderId="0" xfId="0" applyFont="1" applyBorder="1" applyAlignment="1">
      <alignment horizontal="center" vertical="center" shrinkToFit="1"/>
    </xf>
    <xf numFmtId="0" fontId="21" fillId="0" borderId="13" xfId="0" applyFont="1" applyBorder="1" applyAlignment="1">
      <alignment horizontal="center" vertical="center" shrinkToFit="1"/>
    </xf>
    <xf numFmtId="177" fontId="0" fillId="0" borderId="9" xfId="0" applyNumberFormat="1" applyFont="1" applyBorder="1" applyAlignment="1">
      <alignment horizontal="center" vertical="center" wrapText="1"/>
    </xf>
    <xf numFmtId="177" fontId="0" fillId="0" borderId="7" xfId="0" applyNumberFormat="1" applyFont="1" applyBorder="1" applyAlignment="1">
      <alignment horizontal="center" vertical="center" wrapText="1"/>
    </xf>
    <xf numFmtId="177" fontId="0" fillId="0" borderId="0" xfId="0" applyNumberFormat="1" applyFont="1" applyBorder="1" applyAlignment="1">
      <alignment horizontal="center" vertical="center" wrapText="1"/>
    </xf>
    <xf numFmtId="177" fontId="0" fillId="0" borderId="15" xfId="0" applyNumberFormat="1" applyFont="1" applyBorder="1" applyAlignment="1">
      <alignment horizontal="center" vertical="center" wrapText="1"/>
    </xf>
    <xf numFmtId="177" fontId="0" fillId="0" borderId="13" xfId="0" applyNumberFormat="1" applyFont="1" applyBorder="1" applyAlignment="1">
      <alignment horizontal="center" vertical="center" wrapText="1"/>
    </xf>
    <xf numFmtId="177" fontId="0" fillId="0" borderId="11" xfId="0" applyNumberFormat="1" applyFont="1" applyBorder="1" applyAlignment="1">
      <alignment horizontal="center" vertical="center" wrapText="1"/>
    </xf>
    <xf numFmtId="0" fontId="23" fillId="0" borderId="3" xfId="0" applyFont="1" applyBorder="1" applyAlignment="1">
      <alignment horizontal="center" vertical="center" wrapText="1"/>
    </xf>
    <xf numFmtId="0" fontId="0" fillId="0" borderId="3" xfId="0" applyFont="1" applyFill="1" applyBorder="1" applyAlignment="1">
      <alignment horizontal="center" vertical="center"/>
    </xf>
    <xf numFmtId="178" fontId="0" fillId="0" borderId="3" xfId="0" applyNumberFormat="1" applyFont="1" applyFill="1" applyBorder="1" applyAlignment="1">
      <alignment horizontal="center" vertical="center"/>
    </xf>
    <xf numFmtId="177" fontId="0" fillId="0" borderId="3" xfId="0" applyNumberFormat="1" applyFont="1" applyFill="1" applyBorder="1" applyAlignment="1">
      <alignment horizontal="center" vertical="center"/>
    </xf>
    <xf numFmtId="0" fontId="21" fillId="0" borderId="1" xfId="0" applyFont="1" applyFill="1" applyBorder="1" applyAlignment="1">
      <alignment horizontal="center" vertical="center"/>
    </xf>
    <xf numFmtId="177" fontId="21" fillId="0" borderId="11" xfId="0" applyNumberFormat="1" applyFont="1" applyBorder="1" applyAlignment="1">
      <alignment horizontal="center" vertical="center"/>
    </xf>
    <xf numFmtId="177" fontId="0" fillId="0" borderId="48" xfId="0" applyNumberFormat="1" applyFont="1" applyBorder="1" applyAlignment="1">
      <alignment horizontal="center" vertical="center"/>
    </xf>
    <xf numFmtId="0" fontId="0" fillId="0" borderId="15" xfId="0" applyFont="1" applyFill="1" applyBorder="1" applyAlignment="1">
      <alignment horizontal="center" vertical="center" shrinkToFit="1"/>
    </xf>
    <xf numFmtId="0" fontId="0" fillId="0" borderId="8" xfId="0" applyFont="1" applyBorder="1" applyAlignment="1">
      <alignment horizontal="center" vertical="center" shrinkToFit="1"/>
    </xf>
    <xf numFmtId="0" fontId="0" fillId="0" borderId="12" xfId="0" applyFont="1" applyBorder="1" applyAlignment="1">
      <alignment horizontal="center" vertical="center" shrinkToFit="1"/>
    </xf>
    <xf numFmtId="0" fontId="7" fillId="0" borderId="3" xfId="0" applyFont="1" applyBorder="1" applyAlignment="1">
      <alignment horizontal="center" vertical="center" shrinkToFit="1"/>
    </xf>
    <xf numFmtId="180" fontId="0" fillId="0" borderId="9" xfId="0" applyNumberFormat="1" applyFont="1" applyBorder="1" applyAlignment="1">
      <alignment horizontal="center" vertical="center"/>
    </xf>
    <xf numFmtId="177" fontId="21" fillId="0" borderId="9" xfId="0" applyNumberFormat="1" applyFont="1" applyBorder="1" applyAlignment="1">
      <alignment horizontal="center" vertical="center"/>
    </xf>
    <xf numFmtId="180" fontId="0" fillId="0" borderId="0" xfId="0" applyNumberFormat="1" applyFont="1" applyBorder="1" applyAlignment="1">
      <alignment horizontal="center" vertical="center"/>
    </xf>
    <xf numFmtId="177" fontId="21" fillId="0" borderId="0" xfId="0" applyNumberFormat="1" applyFont="1" applyBorder="1" applyAlignment="1">
      <alignment horizontal="center" vertical="center"/>
    </xf>
    <xf numFmtId="180" fontId="0" fillId="0" borderId="13" xfId="0" applyNumberFormat="1" applyFont="1" applyBorder="1" applyAlignment="1">
      <alignment horizontal="center" vertical="center"/>
    </xf>
    <xf numFmtId="177" fontId="21" fillId="0" borderId="13" xfId="0" applyNumberFormat="1" applyFont="1" applyBorder="1" applyAlignment="1">
      <alignment horizontal="center" vertical="center"/>
    </xf>
    <xf numFmtId="0" fontId="0" fillId="0" borderId="12" xfId="0" applyFont="1" applyBorder="1" applyAlignment="1">
      <alignment horizontal="center" vertical="center"/>
    </xf>
    <xf numFmtId="0" fontId="18" fillId="2" borderId="0" xfId="0" applyFont="1" applyFill="1" applyAlignment="1">
      <alignment horizontal="center" vertical="center"/>
    </xf>
    <xf numFmtId="0" fontId="9" fillId="2" borderId="0" xfId="0" applyFont="1" applyFill="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0" fillId="0" borderId="35" xfId="0" applyFont="1" applyBorder="1" applyAlignment="1">
      <alignment horizontal="center" vertical="center"/>
    </xf>
    <xf numFmtId="0" fontId="0" fillId="0" borderId="36" xfId="0" applyFont="1" applyBorder="1" applyAlignment="1">
      <alignment horizontal="center" vertical="center"/>
    </xf>
    <xf numFmtId="0" fontId="0" fillId="0" borderId="37" xfId="0" applyFont="1" applyBorder="1" applyAlignment="1">
      <alignment horizontal="center" vertical="center"/>
    </xf>
    <xf numFmtId="0" fontId="7" fillId="4" borderId="30" xfId="0" applyFont="1" applyFill="1" applyBorder="1" applyAlignment="1">
      <alignment horizontal="center" vertical="center"/>
    </xf>
    <xf numFmtId="0" fontId="7" fillId="4" borderId="31" xfId="0" applyFont="1" applyFill="1" applyBorder="1" applyAlignment="1">
      <alignment horizontal="center" vertical="center"/>
    </xf>
    <xf numFmtId="0" fontId="7" fillId="4" borderId="39" xfId="0" applyFont="1" applyFill="1" applyBorder="1" applyAlignment="1">
      <alignment horizontal="center" vertical="center"/>
    </xf>
    <xf numFmtId="0" fontId="7" fillId="4" borderId="32" xfId="0" applyFont="1" applyFill="1" applyBorder="1" applyAlignment="1">
      <alignment horizontal="center" vertical="center"/>
    </xf>
    <xf numFmtId="0" fontId="0" fillId="0" borderId="8" xfId="0" applyFont="1" applyBorder="1" applyAlignment="1">
      <alignment horizontal="left" vertical="center" wrapText="1" indent="1"/>
    </xf>
    <xf numFmtId="0" fontId="0" fillId="0" borderId="9" xfId="0" applyFont="1" applyBorder="1" applyAlignment="1">
      <alignment horizontal="left" vertical="center" wrapText="1" indent="1"/>
    </xf>
    <xf numFmtId="0" fontId="0" fillId="0" borderId="10" xfId="0" applyFont="1" applyBorder="1" applyAlignment="1">
      <alignment horizontal="left" vertical="center" wrapText="1" indent="1"/>
    </xf>
    <xf numFmtId="0" fontId="0" fillId="0" borderId="16" xfId="0" applyFont="1" applyBorder="1" applyAlignment="1">
      <alignment horizontal="left" vertical="center" wrapText="1" indent="1"/>
    </xf>
    <xf numFmtId="0" fontId="0" fillId="0" borderId="0" xfId="0" applyFont="1" applyBorder="1" applyAlignment="1">
      <alignment horizontal="left" vertical="center" wrapText="1" indent="1"/>
    </xf>
    <xf numFmtId="0" fontId="0" fillId="0" borderId="17" xfId="0" applyFont="1" applyBorder="1" applyAlignment="1">
      <alignment horizontal="left" vertical="center" wrapText="1" indent="1"/>
    </xf>
    <xf numFmtId="0" fontId="0" fillId="0" borderId="12" xfId="0" applyFont="1" applyBorder="1" applyAlignment="1">
      <alignment horizontal="left" vertical="center" wrapText="1" indent="1"/>
    </xf>
    <xf numFmtId="0" fontId="0" fillId="0" borderId="13" xfId="0" applyFont="1" applyBorder="1" applyAlignment="1">
      <alignment horizontal="left" vertical="center" wrapText="1" indent="1"/>
    </xf>
    <xf numFmtId="0" fontId="0" fillId="0" borderId="14" xfId="0" applyFont="1" applyBorder="1" applyAlignment="1">
      <alignment horizontal="left" vertical="center" wrapText="1" indent="1"/>
    </xf>
    <xf numFmtId="0" fontId="7" fillId="0" borderId="11" xfId="0" applyFont="1" applyBorder="1" applyAlignment="1">
      <alignment horizontal="center" vertical="center" shrinkToFit="1"/>
    </xf>
    <xf numFmtId="0" fontId="7" fillId="0" borderId="3" xfId="0" applyFont="1" applyBorder="1" applyAlignment="1">
      <alignment horizontal="center" vertical="center" shrinkToFit="1"/>
    </xf>
    <xf numFmtId="0" fontId="0" fillId="0" borderId="3" xfId="0" applyFont="1" applyBorder="1" applyAlignment="1">
      <alignment horizontal="left" vertical="center" wrapText="1" indent="1"/>
    </xf>
    <xf numFmtId="0" fontId="0" fillId="0" borderId="18" xfId="0" applyFont="1" applyBorder="1" applyAlignment="1">
      <alignment horizontal="left" vertical="center" wrapText="1" indent="1"/>
    </xf>
    <xf numFmtId="0" fontId="21" fillId="0" borderId="1" xfId="0" applyFont="1" applyBorder="1" applyAlignment="1">
      <alignment horizontal="left" vertical="center" wrapText="1" indent="1"/>
    </xf>
    <xf numFmtId="0" fontId="21" fillId="0" borderId="21" xfId="0" applyFont="1" applyBorder="1" applyAlignment="1">
      <alignment horizontal="left" vertical="center" indent="1"/>
    </xf>
    <xf numFmtId="0" fontId="21" fillId="0" borderId="22" xfId="0" applyFont="1" applyBorder="1" applyAlignment="1">
      <alignment horizontal="left" vertical="center" indent="1"/>
    </xf>
    <xf numFmtId="0" fontId="7" fillId="0" borderId="7" xfId="0" applyFont="1" applyBorder="1" applyAlignment="1">
      <alignment horizontal="center" vertical="center"/>
    </xf>
    <xf numFmtId="0" fontId="7" fillId="0" borderId="15" xfId="0" applyFont="1" applyBorder="1" applyAlignment="1">
      <alignment horizontal="center" vertical="center"/>
    </xf>
    <xf numFmtId="0" fontId="0" fillId="0" borderId="9" xfId="0" applyFont="1" applyBorder="1" applyAlignment="1">
      <alignment horizontal="left" vertical="center" indent="1"/>
    </xf>
    <xf numFmtId="0" fontId="0" fillId="0" borderId="10" xfId="0" applyFont="1" applyBorder="1" applyAlignment="1">
      <alignment horizontal="left" vertical="center" indent="1"/>
    </xf>
    <xf numFmtId="0" fontId="0" fillId="0" borderId="0" xfId="0" applyFont="1" applyBorder="1" applyAlignment="1">
      <alignment horizontal="left" vertical="center" indent="1"/>
    </xf>
    <xf numFmtId="0" fontId="0" fillId="0" borderId="17" xfId="0" applyFont="1" applyBorder="1" applyAlignment="1">
      <alignment horizontal="left" vertical="center" indent="1"/>
    </xf>
    <xf numFmtId="0" fontId="0" fillId="0" borderId="13" xfId="0" applyFont="1" applyBorder="1" applyAlignment="1">
      <alignment horizontal="left" vertical="center" indent="1"/>
    </xf>
    <xf numFmtId="0" fontId="0" fillId="0" borderId="14" xfId="0" applyFont="1" applyBorder="1" applyAlignment="1">
      <alignment horizontal="left" vertical="center" indent="1"/>
    </xf>
    <xf numFmtId="0" fontId="7" fillId="0" borderId="15" xfId="0" applyFont="1" applyBorder="1" applyAlignment="1">
      <alignment horizontal="center" vertical="center" wrapText="1"/>
    </xf>
    <xf numFmtId="0" fontId="7" fillId="0" borderId="11" xfId="0" applyFont="1" applyBorder="1" applyAlignment="1">
      <alignment horizontal="center" vertical="center"/>
    </xf>
    <xf numFmtId="0" fontId="0" fillId="0" borderId="1" xfId="0" applyFont="1" applyBorder="1" applyAlignment="1">
      <alignment horizontal="center" vertical="center"/>
    </xf>
    <xf numFmtId="0" fontId="0" fillId="0" borderId="21" xfId="0" applyFont="1" applyBorder="1" applyAlignment="1">
      <alignment horizontal="center" vertical="center"/>
    </xf>
    <xf numFmtId="0" fontId="0" fillId="0" borderId="22" xfId="0" applyFont="1" applyBorder="1" applyAlignment="1">
      <alignment horizontal="center" vertical="center"/>
    </xf>
    <xf numFmtId="0" fontId="23" fillId="0" borderId="3" xfId="0" applyFont="1" applyBorder="1" applyAlignment="1">
      <alignment horizontal="center" vertical="center"/>
    </xf>
    <xf numFmtId="176" fontId="7" fillId="0" borderId="7" xfId="16" applyNumberFormat="1" applyFont="1" applyBorder="1" applyAlignment="1">
      <alignment horizontal="center" vertical="center"/>
    </xf>
    <xf numFmtId="176" fontId="7" fillId="0" borderId="11" xfId="16" applyNumberFormat="1" applyFont="1" applyBorder="1" applyAlignment="1">
      <alignment horizontal="center" vertical="center"/>
    </xf>
    <xf numFmtId="0" fontId="21" fillId="0" borderId="1" xfId="16" applyFont="1" applyBorder="1" applyAlignment="1">
      <alignment horizontal="center" vertical="center"/>
    </xf>
    <xf numFmtId="0" fontId="21" fillId="0" borderId="21" xfId="16" applyFont="1" applyBorder="1" applyAlignment="1">
      <alignment horizontal="center" vertical="center"/>
    </xf>
    <xf numFmtId="0" fontId="21" fillId="0" borderId="22" xfId="16" applyFont="1" applyBorder="1" applyAlignment="1">
      <alignment horizontal="center" vertical="center"/>
    </xf>
    <xf numFmtId="0" fontId="7" fillId="4" borderId="29" xfId="0" applyFont="1" applyFill="1" applyBorder="1" applyAlignment="1">
      <alignment horizontal="center" vertical="center"/>
    </xf>
    <xf numFmtId="0" fontId="7" fillId="0" borderId="44" xfId="0" applyFont="1" applyBorder="1" applyAlignment="1">
      <alignment horizontal="center" vertical="center"/>
    </xf>
    <xf numFmtId="0" fontId="7" fillId="0" borderId="46" xfId="0" applyFont="1" applyBorder="1" applyAlignment="1">
      <alignment horizontal="center" vertical="center"/>
    </xf>
    <xf numFmtId="0" fontId="7" fillId="0" borderId="50" xfId="0" applyFont="1" applyBorder="1" applyAlignment="1">
      <alignment horizontal="center" vertical="center"/>
    </xf>
    <xf numFmtId="0" fontId="0" fillId="0" borderId="44" xfId="0" applyFont="1" applyBorder="1" applyAlignment="1">
      <alignment horizontal="left" vertical="center" wrapText="1" indent="1"/>
    </xf>
    <xf numFmtId="0" fontId="0" fillId="0" borderId="45" xfId="0" applyFont="1" applyBorder="1" applyAlignment="1">
      <alignment horizontal="left" vertical="center" wrapText="1" indent="1"/>
    </xf>
    <xf numFmtId="0" fontId="0" fillId="0" borderId="46" xfId="0" applyFont="1" applyBorder="1" applyAlignment="1">
      <alignment horizontal="left" vertical="center" wrapText="1" indent="1"/>
    </xf>
    <xf numFmtId="0" fontId="0" fillId="0" borderId="47" xfId="0" applyFont="1" applyBorder="1" applyAlignment="1">
      <alignment horizontal="left" vertical="center" wrapText="1" indent="1"/>
    </xf>
    <xf numFmtId="0" fontId="0" fillId="0" borderId="50" xfId="0" applyFont="1" applyBorder="1" applyAlignment="1">
      <alignment horizontal="left" vertical="center" wrapText="1" indent="1"/>
    </xf>
    <xf numFmtId="0" fontId="0" fillId="0" borderId="51" xfId="0" applyFont="1" applyBorder="1" applyAlignment="1">
      <alignment horizontal="left" vertical="center" wrapText="1" indent="1"/>
    </xf>
    <xf numFmtId="0" fontId="7" fillId="0" borderId="3" xfId="0" applyFont="1" applyBorder="1" applyAlignment="1">
      <alignment horizontal="center" vertical="center" wrapText="1"/>
    </xf>
    <xf numFmtId="0" fontId="7" fillId="0" borderId="3" xfId="0" applyFont="1" applyBorder="1" applyAlignment="1">
      <alignment horizontal="center" vertical="center"/>
    </xf>
    <xf numFmtId="0" fontId="0" fillId="0" borderId="8" xfId="16" applyFont="1" applyBorder="1" applyAlignment="1">
      <alignment horizontal="left" vertical="center" wrapText="1" indent="1"/>
    </xf>
    <xf numFmtId="0" fontId="0" fillId="0" borderId="9" xfId="16" applyFont="1" applyBorder="1" applyAlignment="1">
      <alignment horizontal="left" vertical="center" indent="1"/>
    </xf>
    <xf numFmtId="0" fontId="0" fillId="0" borderId="10" xfId="16" applyFont="1" applyBorder="1" applyAlignment="1">
      <alignment horizontal="left" vertical="center" indent="1"/>
    </xf>
    <xf numFmtId="0" fontId="0" fillId="0" borderId="16" xfId="16" applyFont="1" applyBorder="1" applyAlignment="1">
      <alignment horizontal="left" vertical="center" wrapText="1" indent="1"/>
    </xf>
    <xf numFmtId="0" fontId="0" fillId="0" borderId="0" xfId="16" applyFont="1" applyBorder="1" applyAlignment="1">
      <alignment horizontal="left" vertical="center" indent="1"/>
    </xf>
    <xf numFmtId="0" fontId="0" fillId="0" borderId="17" xfId="16" applyFont="1" applyBorder="1" applyAlignment="1">
      <alignment horizontal="left" vertical="center" indent="1"/>
    </xf>
    <xf numFmtId="0" fontId="0" fillId="0" borderId="12" xfId="16" applyFont="1" applyBorder="1" applyAlignment="1">
      <alignment horizontal="left" vertical="center" indent="1"/>
    </xf>
    <xf numFmtId="0" fontId="0" fillId="0" borderId="13" xfId="16" applyFont="1" applyBorder="1" applyAlignment="1">
      <alignment horizontal="left" vertical="center" indent="1"/>
    </xf>
    <xf numFmtId="0" fontId="0" fillId="0" borderId="14" xfId="16" applyFont="1" applyBorder="1" applyAlignment="1">
      <alignment horizontal="left" vertical="center" indent="1"/>
    </xf>
    <xf numFmtId="0" fontId="7" fillId="0" borderId="49"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0" fillId="0" borderId="3" xfId="0" applyFont="1" applyFill="1" applyBorder="1" applyAlignment="1">
      <alignment horizontal="left" vertical="center" wrapText="1" indent="1"/>
    </xf>
    <xf numFmtId="0" fontId="0" fillId="0" borderId="18" xfId="0" applyFont="1" applyFill="1" applyBorder="1" applyAlignment="1">
      <alignment horizontal="left" vertical="center" wrapText="1" indent="1"/>
    </xf>
    <xf numFmtId="176" fontId="23" fillId="0" borderId="7" xfId="16" applyNumberFormat="1" applyFont="1" applyBorder="1" applyAlignment="1">
      <alignment horizontal="center" vertical="center"/>
    </xf>
    <xf numFmtId="176" fontId="23" fillId="0" borderId="15" xfId="16" applyNumberFormat="1" applyFont="1" applyBorder="1" applyAlignment="1">
      <alignment horizontal="center" vertical="center"/>
    </xf>
    <xf numFmtId="176" fontId="23" fillId="0" borderId="11" xfId="16" applyNumberFormat="1" applyFont="1" applyBorder="1" applyAlignment="1">
      <alignment horizontal="center" vertical="center"/>
    </xf>
    <xf numFmtId="0" fontId="0" fillId="0" borderId="8" xfId="64" applyFont="1" applyBorder="1" applyAlignment="1">
      <alignment horizontal="left" vertical="center" wrapText="1" indent="1"/>
    </xf>
    <xf numFmtId="0" fontId="0" fillId="0" borderId="9" xfId="64" applyFont="1" applyBorder="1" applyAlignment="1">
      <alignment horizontal="left" vertical="center" wrapText="1" indent="1"/>
    </xf>
    <xf numFmtId="0" fontId="0" fillId="0" borderId="10" xfId="64" applyFont="1" applyBorder="1" applyAlignment="1">
      <alignment horizontal="left" vertical="center" wrapText="1" indent="1"/>
    </xf>
    <xf numFmtId="0" fontId="0" fillId="0" borderId="16" xfId="64" applyFont="1" applyBorder="1" applyAlignment="1">
      <alignment horizontal="left" vertical="center" wrapText="1" indent="1"/>
    </xf>
    <xf numFmtId="0" fontId="0" fillId="0" borderId="0" xfId="64" applyFont="1" applyBorder="1" applyAlignment="1">
      <alignment horizontal="left" vertical="center" wrapText="1" indent="1"/>
    </xf>
    <xf numFmtId="0" fontId="0" fillId="0" borderId="17" xfId="64" applyFont="1" applyBorder="1" applyAlignment="1">
      <alignment horizontal="left" vertical="center" wrapText="1" indent="1"/>
    </xf>
    <xf numFmtId="0" fontId="0" fillId="0" borderId="12" xfId="64" applyFont="1" applyBorder="1" applyAlignment="1">
      <alignment horizontal="left" vertical="center" wrapText="1" indent="1"/>
    </xf>
    <xf numFmtId="0" fontId="0" fillId="0" borderId="13" xfId="64" applyFont="1" applyBorder="1" applyAlignment="1">
      <alignment horizontal="left" vertical="center" wrapText="1" indent="1"/>
    </xf>
    <xf numFmtId="0" fontId="0" fillId="0" borderId="14" xfId="64" applyFont="1" applyBorder="1" applyAlignment="1">
      <alignment horizontal="left" vertical="center" wrapText="1" indent="1"/>
    </xf>
    <xf numFmtId="0" fontId="21" fillId="0" borderId="11" xfId="0" applyFont="1" applyBorder="1" applyAlignment="1">
      <alignment horizontal="left" vertical="center" wrapText="1" indent="1"/>
    </xf>
    <xf numFmtId="0" fontId="21" fillId="0" borderId="27" xfId="0" applyFont="1" applyBorder="1" applyAlignment="1">
      <alignment horizontal="left" vertical="center" wrapText="1" indent="1"/>
    </xf>
    <xf numFmtId="176" fontId="23" fillId="0" borderId="7" xfId="63" applyNumberFormat="1" applyFont="1" applyBorder="1" applyAlignment="1">
      <alignment horizontal="center" vertical="center" shrinkToFit="1"/>
    </xf>
    <xf numFmtId="176" fontId="23" fillId="0" borderId="15" xfId="63" applyNumberFormat="1" applyFont="1" applyBorder="1" applyAlignment="1">
      <alignment horizontal="center" vertical="center" shrinkToFit="1"/>
    </xf>
    <xf numFmtId="176" fontId="23" fillId="0" borderId="16" xfId="63" applyNumberFormat="1" applyFont="1" applyBorder="1" applyAlignment="1">
      <alignment horizontal="center" vertical="center" shrinkToFit="1"/>
    </xf>
    <xf numFmtId="176" fontId="23" fillId="0" borderId="11" xfId="63" applyNumberFormat="1" applyFont="1" applyBorder="1" applyAlignment="1">
      <alignment horizontal="center" vertical="center" shrinkToFit="1"/>
    </xf>
    <xf numFmtId="0" fontId="24" fillId="0" borderId="49" xfId="0" applyFont="1" applyFill="1" applyBorder="1" applyAlignment="1">
      <alignment horizontal="center" vertical="center" wrapText="1"/>
    </xf>
    <xf numFmtId="0" fontId="24" fillId="0" borderId="15" xfId="0" applyFont="1" applyFill="1" applyBorder="1" applyAlignment="1">
      <alignment horizontal="center" vertical="center" wrapText="1"/>
    </xf>
    <xf numFmtId="0" fontId="24" fillId="0" borderId="11" xfId="0" applyFont="1" applyFill="1" applyBorder="1" applyAlignment="1">
      <alignment horizontal="center" vertical="center" wrapText="1"/>
    </xf>
    <xf numFmtId="0" fontId="0" fillId="0" borderId="8" xfId="0" applyFont="1" applyFill="1" applyBorder="1" applyAlignment="1">
      <alignment horizontal="left" vertical="center" wrapText="1" indent="1"/>
    </xf>
    <xf numFmtId="0" fontId="0" fillId="0" borderId="9" xfId="0" applyFont="1" applyFill="1" applyBorder="1" applyAlignment="1">
      <alignment horizontal="left" vertical="center" wrapText="1" indent="1"/>
    </xf>
    <xf numFmtId="0" fontId="0" fillId="0" borderId="10" xfId="0" applyFont="1" applyFill="1" applyBorder="1" applyAlignment="1">
      <alignment horizontal="left" vertical="center" wrapText="1" indent="1"/>
    </xf>
    <xf numFmtId="0" fontId="0" fillId="0" borderId="16" xfId="0" applyFont="1" applyFill="1" applyBorder="1" applyAlignment="1">
      <alignment horizontal="left" vertical="center" wrapText="1" indent="1"/>
    </xf>
    <xf numFmtId="0" fontId="0" fillId="0" borderId="0" xfId="0" applyFont="1" applyFill="1" applyBorder="1" applyAlignment="1">
      <alignment horizontal="left" vertical="center" wrapText="1" indent="1"/>
    </xf>
    <xf numFmtId="0" fontId="0" fillId="0" borderId="17" xfId="0" applyFont="1" applyFill="1" applyBorder="1" applyAlignment="1">
      <alignment horizontal="left" vertical="center" wrapText="1" indent="1"/>
    </xf>
    <xf numFmtId="0" fontId="0" fillId="0" borderId="12" xfId="0" applyFont="1" applyFill="1" applyBorder="1" applyAlignment="1">
      <alignment horizontal="left" vertical="center" wrapText="1" indent="1"/>
    </xf>
    <xf numFmtId="0" fontId="0" fillId="0" borderId="13" xfId="0" applyFont="1" applyFill="1" applyBorder="1" applyAlignment="1">
      <alignment horizontal="left" vertical="center" wrapText="1" indent="1"/>
    </xf>
    <xf numFmtId="0" fontId="0" fillId="0" borderId="14" xfId="0" applyFont="1" applyFill="1" applyBorder="1" applyAlignment="1">
      <alignment horizontal="left" vertical="center" wrapText="1" indent="1"/>
    </xf>
    <xf numFmtId="0" fontId="0" fillId="0" borderId="52" xfId="0" applyFont="1" applyBorder="1" applyAlignment="1">
      <alignment horizontal="left" vertical="center" wrapText="1" indent="1"/>
    </xf>
    <xf numFmtId="0" fontId="0" fillId="0" borderId="52" xfId="0" applyFont="1" applyBorder="1" applyAlignment="1">
      <alignment horizontal="left" vertical="center" indent="1"/>
    </xf>
    <xf numFmtId="0" fontId="0" fillId="0" borderId="53" xfId="0" applyFont="1" applyBorder="1" applyAlignment="1">
      <alignment horizontal="left" vertical="center" indent="1"/>
    </xf>
    <xf numFmtId="0" fontId="0" fillId="0" borderId="46" xfId="0" applyFont="1" applyBorder="1" applyAlignment="1">
      <alignment horizontal="left" vertical="center" indent="1"/>
    </xf>
    <xf numFmtId="0" fontId="0" fillId="0" borderId="47" xfId="0" applyFont="1" applyBorder="1" applyAlignment="1">
      <alignment horizontal="left" vertical="center" indent="1"/>
    </xf>
    <xf numFmtId="0" fontId="0" fillId="0" borderId="54" xfId="0" applyFont="1" applyBorder="1" applyAlignment="1">
      <alignment horizontal="left" vertical="center" indent="1"/>
    </xf>
    <xf numFmtId="0" fontId="0" fillId="0" borderId="55" xfId="0" applyFont="1" applyBorder="1" applyAlignment="1">
      <alignment horizontal="left" vertical="center" indent="1"/>
    </xf>
    <xf numFmtId="0" fontId="21" fillId="0" borderId="35" xfId="0" applyFont="1" applyBorder="1" applyAlignment="1">
      <alignment horizontal="center" vertical="center"/>
    </xf>
    <xf numFmtId="0" fontId="21" fillId="0" borderId="36" xfId="0" applyFont="1" applyBorder="1" applyAlignment="1">
      <alignment horizontal="center" vertical="center"/>
    </xf>
    <xf numFmtId="0" fontId="21" fillId="0" borderId="37" xfId="0" applyFont="1" applyBorder="1" applyAlignment="1">
      <alignment horizontal="center" vertical="center"/>
    </xf>
    <xf numFmtId="0" fontId="0" fillId="0" borderId="1" xfId="64" applyFont="1" applyBorder="1" applyAlignment="1">
      <alignment horizontal="left" vertical="center" wrapText="1" indent="1" shrinkToFit="1"/>
    </xf>
    <xf numFmtId="0" fontId="0" fillId="0" borderId="21" xfId="64" applyFont="1" applyBorder="1" applyAlignment="1">
      <alignment horizontal="left" vertical="center" wrapText="1" indent="1" shrinkToFit="1"/>
    </xf>
    <xf numFmtId="0" fontId="0" fillId="0" borderId="22" xfId="64" applyFont="1" applyBorder="1" applyAlignment="1">
      <alignment horizontal="left" vertical="center" wrapText="1" indent="1" shrinkToFit="1"/>
    </xf>
    <xf numFmtId="176" fontId="7" fillId="0" borderId="49" xfId="16" applyNumberFormat="1" applyFont="1" applyBorder="1" applyAlignment="1">
      <alignment horizontal="center" vertical="center" shrinkToFit="1"/>
    </xf>
    <xf numFmtId="176" fontId="7" fillId="0" borderId="11" xfId="16" applyNumberFormat="1" applyFont="1" applyBorder="1" applyAlignment="1">
      <alignment horizontal="center" vertical="center" shrinkToFit="1"/>
    </xf>
    <xf numFmtId="176" fontId="7" fillId="0" borderId="7" xfId="16" applyNumberFormat="1" applyFont="1" applyBorder="1" applyAlignment="1">
      <alignment horizontal="center" vertical="center" wrapText="1" shrinkToFit="1"/>
    </xf>
    <xf numFmtId="176" fontId="7" fillId="0" borderId="15" xfId="16" applyNumberFormat="1" applyFont="1" applyBorder="1" applyAlignment="1">
      <alignment horizontal="center" vertical="center" wrapText="1" shrinkToFit="1"/>
    </xf>
    <xf numFmtId="0" fontId="23" fillId="0" borderId="8" xfId="0" applyFont="1" applyFill="1" applyBorder="1" applyAlignment="1">
      <alignment horizontal="center" vertical="center" wrapText="1"/>
    </xf>
    <xf numFmtId="0" fontId="23" fillId="0" borderId="16" xfId="0" applyFont="1" applyFill="1" applyBorder="1" applyAlignment="1">
      <alignment horizontal="center" vertical="center" wrapText="1"/>
    </xf>
    <xf numFmtId="0" fontId="23" fillId="0" borderId="12" xfId="0" applyFont="1" applyFill="1" applyBorder="1" applyAlignment="1">
      <alignment horizontal="center" vertical="center" wrapText="1"/>
    </xf>
    <xf numFmtId="0" fontId="21" fillId="0" borderId="11" xfId="32" applyFont="1" applyBorder="1" applyAlignment="1">
      <alignment horizontal="left" vertical="center" wrapText="1" indent="1"/>
    </xf>
    <xf numFmtId="0" fontId="21" fillId="0" borderId="27" xfId="32" applyFont="1" applyBorder="1" applyAlignment="1">
      <alignment horizontal="left" vertical="center" wrapText="1" indent="1"/>
    </xf>
    <xf numFmtId="0" fontId="21" fillId="0" borderId="3" xfId="32" applyFont="1" applyBorder="1" applyAlignment="1">
      <alignment horizontal="left" vertical="center" wrapText="1" indent="1"/>
    </xf>
    <xf numFmtId="0" fontId="21" fillId="0" borderId="18" xfId="32" applyFont="1" applyBorder="1" applyAlignment="1">
      <alignment horizontal="left" vertical="center" wrapText="1" indent="1"/>
    </xf>
    <xf numFmtId="0" fontId="23" fillId="0" borderId="7" xfId="0" applyFont="1" applyFill="1" applyBorder="1" applyAlignment="1">
      <alignment horizontal="center" vertical="center" wrapText="1"/>
    </xf>
    <xf numFmtId="0" fontId="23" fillId="0" borderId="15"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0" fillId="0" borderId="8" xfId="17" applyFont="1" applyBorder="1" applyAlignment="1">
      <alignment horizontal="left" vertical="center" wrapText="1" indent="1"/>
    </xf>
    <xf numFmtId="0" fontId="0" fillId="0" borderId="9" xfId="17" applyFont="1" applyBorder="1" applyAlignment="1">
      <alignment horizontal="left" vertical="center" wrapText="1" indent="1"/>
    </xf>
    <xf numFmtId="0" fontId="0" fillId="0" borderId="10" xfId="17" applyFont="1" applyBorder="1" applyAlignment="1">
      <alignment horizontal="left" vertical="center" wrapText="1" indent="1"/>
    </xf>
    <xf numFmtId="0" fontId="0" fillId="0" borderId="16" xfId="17" applyFont="1" applyBorder="1" applyAlignment="1">
      <alignment horizontal="left" vertical="center" wrapText="1" indent="1"/>
    </xf>
    <xf numFmtId="0" fontId="0" fillId="0" borderId="0" xfId="17" applyFont="1" applyBorder="1" applyAlignment="1">
      <alignment horizontal="left" vertical="center" wrapText="1" indent="1"/>
    </xf>
    <xf numFmtId="0" fontId="0" fillId="0" borderId="17" xfId="17" applyFont="1" applyBorder="1" applyAlignment="1">
      <alignment horizontal="left" vertical="center" wrapText="1" indent="1"/>
    </xf>
    <xf numFmtId="0" fontId="0" fillId="0" borderId="12" xfId="17" applyFont="1" applyBorder="1" applyAlignment="1">
      <alignment horizontal="left" vertical="center" wrapText="1" indent="1"/>
    </xf>
    <xf numFmtId="0" fontId="0" fillId="0" borderId="13" xfId="17" applyFont="1" applyBorder="1" applyAlignment="1">
      <alignment horizontal="left" vertical="center" wrapText="1" indent="1"/>
    </xf>
    <xf numFmtId="0" fontId="0" fillId="0" borderId="14" xfId="17" applyFont="1" applyBorder="1" applyAlignment="1">
      <alignment horizontal="left" vertical="center" wrapText="1" indent="1"/>
    </xf>
    <xf numFmtId="0" fontId="21" fillId="0" borderId="1"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22" xfId="0" applyFont="1" applyBorder="1" applyAlignment="1">
      <alignment horizontal="center" vertical="center" wrapText="1"/>
    </xf>
    <xf numFmtId="0" fontId="7" fillId="0" borderId="7" xfId="0" applyFont="1" applyBorder="1" applyAlignment="1">
      <alignment horizontal="center" vertical="center" wrapText="1" shrinkToFit="1"/>
    </xf>
    <xf numFmtId="0" fontId="7" fillId="0" borderId="15" xfId="0" applyFont="1" applyBorder="1" applyAlignment="1">
      <alignment horizontal="center" vertical="center" shrinkToFit="1"/>
    </xf>
    <xf numFmtId="0" fontId="0" fillId="0" borderId="2" xfId="0" applyFont="1" applyBorder="1" applyAlignment="1">
      <alignment horizontal="left" vertical="center" wrapText="1" indent="1"/>
    </xf>
    <xf numFmtId="0" fontId="26" fillId="0" borderId="1" xfId="0" applyFont="1" applyFill="1" applyBorder="1" applyAlignment="1">
      <alignment horizontal="left" vertical="center" indent="1"/>
    </xf>
    <xf numFmtId="0" fontId="26" fillId="0" borderId="21" xfId="0" applyFont="1" applyFill="1" applyBorder="1" applyAlignment="1">
      <alignment horizontal="left" vertical="center" indent="1"/>
    </xf>
    <xf numFmtId="0" fontId="26" fillId="0" borderId="22" xfId="0" applyFont="1" applyFill="1" applyBorder="1" applyAlignment="1">
      <alignment horizontal="left" vertical="center" indent="1"/>
    </xf>
    <xf numFmtId="0" fontId="21" fillId="0" borderId="1" xfId="0" applyFont="1" applyFill="1" applyBorder="1" applyAlignment="1">
      <alignment horizontal="center" vertical="center" wrapText="1"/>
    </xf>
    <xf numFmtId="0" fontId="21" fillId="0" borderId="21" xfId="0" applyFont="1" applyFill="1" applyBorder="1" applyAlignment="1">
      <alignment horizontal="center" vertical="center" wrapText="1"/>
    </xf>
    <xf numFmtId="0" fontId="21" fillId="0" borderId="22" xfId="0" applyFont="1" applyFill="1" applyBorder="1" applyAlignment="1">
      <alignment horizontal="center" vertical="center" wrapText="1"/>
    </xf>
    <xf numFmtId="0" fontId="0" fillId="0" borderId="1" xfId="0" applyFont="1" applyBorder="1" applyAlignment="1">
      <alignment horizontal="left" vertical="center" wrapText="1" indent="1"/>
    </xf>
    <xf numFmtId="0" fontId="0" fillId="0" borderId="21" xfId="0" applyFont="1" applyBorder="1" applyAlignment="1">
      <alignment horizontal="left" vertical="center" wrapText="1" indent="1"/>
    </xf>
    <xf numFmtId="0" fontId="0" fillId="0" borderId="22" xfId="0" applyFont="1" applyBorder="1" applyAlignment="1">
      <alignment horizontal="left" vertical="center" wrapText="1" indent="1"/>
    </xf>
    <xf numFmtId="0" fontId="7" fillId="2" borderId="49" xfId="0" applyFont="1" applyFill="1" applyBorder="1" applyAlignment="1">
      <alignment horizontal="center" vertical="center" wrapText="1"/>
    </xf>
    <xf numFmtId="0" fontId="7" fillId="2" borderId="59" xfId="0" applyFont="1" applyFill="1" applyBorder="1" applyAlignment="1">
      <alignment horizontal="center" vertical="center" wrapText="1"/>
    </xf>
    <xf numFmtId="0" fontId="0" fillId="0" borderId="60" xfId="0" applyFont="1" applyBorder="1" applyAlignment="1">
      <alignment horizontal="left" vertical="center" wrapText="1" indent="1"/>
    </xf>
    <xf numFmtId="0" fontId="0" fillId="0" borderId="61" xfId="0" applyFont="1" applyBorder="1" applyAlignment="1">
      <alignment horizontal="left" vertical="center" wrapText="1" indent="1"/>
    </xf>
    <xf numFmtId="0" fontId="0" fillId="0" borderId="62" xfId="0" applyFont="1" applyBorder="1" applyAlignment="1">
      <alignment horizontal="left" vertical="center" wrapText="1" indent="1"/>
    </xf>
    <xf numFmtId="0" fontId="7" fillId="0" borderId="7" xfId="0" applyFont="1" applyBorder="1" applyAlignment="1">
      <alignment horizontal="center" vertical="center" shrinkToFi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00000000-0005-0000-0000-00003F000000}"/>
    <cellStyle name="표준_양천" xfId="63" xr:uid="{00000000-0005-0000-0000-000040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9</xdr:col>
      <xdr:colOff>247650</xdr:colOff>
      <xdr:row>5</xdr:row>
      <xdr:rowOff>47625</xdr:rowOff>
    </xdr:from>
    <xdr:to>
      <xdr:col>11</xdr:col>
      <xdr:colOff>618863</xdr:colOff>
      <xdr:row>6</xdr:row>
      <xdr:rowOff>209550</xdr:rowOff>
    </xdr:to>
    <xdr:pic>
      <xdr:nvPicPr>
        <xdr:cNvPr id="8" name="그림 7">
          <a:extLst>
            <a:ext uri="{FF2B5EF4-FFF2-40B4-BE49-F238E27FC236}">
              <a16:creationId xmlns:a16="http://schemas.microsoft.com/office/drawing/2014/main" id="{5C7E12FA-872F-4BEA-B2F2-E3733388F7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15125" y="1038225"/>
          <a:ext cx="1971413"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9</xdr:col>
      <xdr:colOff>247650</xdr:colOff>
      <xdr:row>5</xdr:row>
      <xdr:rowOff>47625</xdr:rowOff>
    </xdr:from>
    <xdr:to>
      <xdr:col>11</xdr:col>
      <xdr:colOff>618863</xdr:colOff>
      <xdr:row>6</xdr:row>
      <xdr:rowOff>209550</xdr:rowOff>
    </xdr:to>
    <xdr:pic>
      <xdr:nvPicPr>
        <xdr:cNvPr id="8" name="그림 7">
          <a:extLst>
            <a:ext uri="{FF2B5EF4-FFF2-40B4-BE49-F238E27FC236}">
              <a16:creationId xmlns:a16="http://schemas.microsoft.com/office/drawing/2014/main" id="{A0145042-A5FA-42AB-A31E-E94936DC4B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15125" y="1038225"/>
          <a:ext cx="1971413" cy="381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233BF8D3-60E3-41EB-855A-C19F5E4EB6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FA4F422-5A3A-45BB-B28A-930205B51EF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FF63A316-3EEB-46BE-B0B8-112A684C8F2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494191A-EF4B-4CBE-AF05-269531C60A5A}"/>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373DA895-8842-4103-A4F8-38A2A9E95C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F4AB6EA-68C6-486B-899F-69BD9D94A2FA}"/>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9</xdr:col>
      <xdr:colOff>247650</xdr:colOff>
      <xdr:row>5</xdr:row>
      <xdr:rowOff>47625</xdr:rowOff>
    </xdr:from>
    <xdr:to>
      <xdr:col>11</xdr:col>
      <xdr:colOff>618863</xdr:colOff>
      <xdr:row>6</xdr:row>
      <xdr:rowOff>209550</xdr:rowOff>
    </xdr:to>
    <xdr:pic>
      <xdr:nvPicPr>
        <xdr:cNvPr id="8" name="그림 7">
          <a:extLst>
            <a:ext uri="{FF2B5EF4-FFF2-40B4-BE49-F238E27FC236}">
              <a16:creationId xmlns:a16="http://schemas.microsoft.com/office/drawing/2014/main" id="{3C784376-7B5D-484E-A661-302CCE2BFC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15125" y="1038225"/>
          <a:ext cx="1971413" cy="381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9</xdr:col>
      <xdr:colOff>247650</xdr:colOff>
      <xdr:row>5</xdr:row>
      <xdr:rowOff>47625</xdr:rowOff>
    </xdr:from>
    <xdr:to>
      <xdr:col>11</xdr:col>
      <xdr:colOff>618863</xdr:colOff>
      <xdr:row>6</xdr:row>
      <xdr:rowOff>209550</xdr:rowOff>
    </xdr:to>
    <xdr:pic>
      <xdr:nvPicPr>
        <xdr:cNvPr id="8" name="그림 7">
          <a:extLst>
            <a:ext uri="{FF2B5EF4-FFF2-40B4-BE49-F238E27FC236}">
              <a16:creationId xmlns:a16="http://schemas.microsoft.com/office/drawing/2014/main" id="{781FCDAD-1857-408F-85E0-A07D7E0BB7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15125" y="1038225"/>
          <a:ext cx="1971413" cy="381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9</xdr:col>
      <xdr:colOff>247650</xdr:colOff>
      <xdr:row>5</xdr:row>
      <xdr:rowOff>47625</xdr:rowOff>
    </xdr:from>
    <xdr:to>
      <xdr:col>11</xdr:col>
      <xdr:colOff>618863</xdr:colOff>
      <xdr:row>6</xdr:row>
      <xdr:rowOff>209550</xdr:rowOff>
    </xdr:to>
    <xdr:pic>
      <xdr:nvPicPr>
        <xdr:cNvPr id="8" name="그림 7">
          <a:extLst>
            <a:ext uri="{FF2B5EF4-FFF2-40B4-BE49-F238E27FC236}">
              <a16:creationId xmlns:a16="http://schemas.microsoft.com/office/drawing/2014/main" id="{2FEDE33C-E180-4043-84F6-0764A80B7B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15125" y="1038225"/>
          <a:ext cx="1971413" cy="381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A22C9E55-04F2-4B3C-8B29-A3C5613127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4D58AC4-1ED6-4C56-A851-A52980F714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455E9E6D-6FFB-4B74-9D8A-F0CEA27A110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2E68166A-4355-4E61-8E54-A90EC35E8A1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EF5E3404-BF13-47F3-B61B-E75E15BA698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9</xdr:col>
      <xdr:colOff>247650</xdr:colOff>
      <xdr:row>5</xdr:row>
      <xdr:rowOff>47625</xdr:rowOff>
    </xdr:from>
    <xdr:to>
      <xdr:col>11</xdr:col>
      <xdr:colOff>618863</xdr:colOff>
      <xdr:row>6</xdr:row>
      <xdr:rowOff>209550</xdr:rowOff>
    </xdr:to>
    <xdr:pic>
      <xdr:nvPicPr>
        <xdr:cNvPr id="7" name="그림 6">
          <a:extLst>
            <a:ext uri="{FF2B5EF4-FFF2-40B4-BE49-F238E27FC236}">
              <a16:creationId xmlns:a16="http://schemas.microsoft.com/office/drawing/2014/main" id="{5B12849D-61E3-485E-A138-656DCA1E46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15125" y="1038225"/>
          <a:ext cx="1971413" cy="3810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6"/>
  <sheetViews>
    <sheetView zoomScaleNormal="100" workbookViewId="0">
      <selection activeCell="C7" sqref="C7"/>
    </sheetView>
  </sheetViews>
  <sheetFormatPr defaultRowHeight="16.5"/>
  <cols>
    <col min="1" max="1" width="7.5" style="1" customWidth="1"/>
    <col min="2" max="2" width="11.875" style="4" customWidth="1"/>
    <col min="3" max="3" width="10" style="1" customWidth="1"/>
    <col min="4" max="6" width="7.875" style="1" customWidth="1"/>
    <col min="7" max="7" width="10.625" style="4" customWidth="1"/>
    <col min="8" max="9" width="10.625" customWidth="1"/>
    <col min="10" max="10" width="10.375" customWidth="1"/>
    <col min="11" max="11" width="10.625" customWidth="1"/>
    <col min="12" max="12" width="10.5" customWidth="1"/>
  </cols>
  <sheetData>
    <row r="1" spans="1:12" ht="15.75" customHeight="1">
      <c r="A1" s="209" t="s">
        <v>66</v>
      </c>
      <c r="B1" s="210"/>
      <c r="C1" s="210"/>
      <c r="D1" s="210"/>
      <c r="E1" s="210"/>
      <c r="F1" s="210"/>
      <c r="G1" s="210"/>
      <c r="H1" s="210"/>
      <c r="I1" s="210"/>
      <c r="J1" s="210"/>
      <c r="K1" s="210"/>
      <c r="L1" s="210"/>
    </row>
    <row r="2" spans="1:12" ht="15.75" customHeight="1">
      <c r="A2" s="210"/>
      <c r="B2" s="210"/>
      <c r="C2" s="210"/>
      <c r="D2" s="210"/>
      <c r="E2" s="210"/>
      <c r="F2" s="210"/>
      <c r="G2" s="210"/>
      <c r="H2" s="210"/>
      <c r="I2" s="210"/>
      <c r="J2" s="210"/>
      <c r="K2" s="210"/>
      <c r="L2" s="210"/>
    </row>
    <row r="3" spans="1:12" ht="15.75" customHeight="1">
      <c r="A3" s="210"/>
      <c r="B3" s="210"/>
      <c r="C3" s="210"/>
      <c r="D3" s="210"/>
      <c r="E3" s="210"/>
      <c r="F3" s="210"/>
      <c r="G3" s="210"/>
      <c r="H3" s="210"/>
      <c r="I3" s="210"/>
      <c r="J3" s="210"/>
      <c r="K3" s="210"/>
      <c r="L3" s="210"/>
    </row>
    <row r="4" spans="1:12" ht="13.5" customHeight="1">
      <c r="A4" s="28"/>
      <c r="B4" s="29"/>
      <c r="C4" s="28"/>
      <c r="D4" s="29"/>
      <c r="E4" s="30"/>
      <c r="F4" s="30"/>
      <c r="G4" s="30"/>
      <c r="H4" s="30"/>
      <c r="I4" s="30"/>
      <c r="J4" s="30"/>
      <c r="K4" s="30"/>
      <c r="L4" s="30"/>
    </row>
    <row r="5" spans="1:12" ht="17.25" customHeight="1">
      <c r="A5" s="211" t="s">
        <v>19</v>
      </c>
      <c r="B5" s="212"/>
      <c r="C5" s="7"/>
      <c r="D5" s="28"/>
      <c r="E5" s="2"/>
      <c r="F5" s="28"/>
      <c r="G5" s="29"/>
      <c r="H5" s="30"/>
      <c r="I5" s="30"/>
      <c r="J5" s="30"/>
      <c r="K5" s="30"/>
      <c r="L5" s="30"/>
    </row>
    <row r="6" spans="1:12" ht="17.25" customHeight="1">
      <c r="A6" s="31" t="s">
        <v>20</v>
      </c>
      <c r="B6" s="11"/>
      <c r="C6" s="7"/>
      <c r="D6" s="28"/>
      <c r="E6" s="2"/>
      <c r="F6" s="28"/>
      <c r="G6" s="29"/>
      <c r="H6" s="30"/>
      <c r="I6" s="30"/>
      <c r="J6" s="30"/>
      <c r="K6" s="30"/>
      <c r="L6" s="30"/>
    </row>
    <row r="7" spans="1:12" ht="17.25" customHeight="1">
      <c r="A7" s="31" t="s">
        <v>21</v>
      </c>
      <c r="B7" s="11"/>
      <c r="C7" s="28"/>
      <c r="D7" s="2" t="s">
        <v>5</v>
      </c>
      <c r="E7" s="28"/>
      <c r="F7" s="28"/>
      <c r="G7" s="32"/>
      <c r="H7" s="30"/>
      <c r="I7" s="30"/>
      <c r="J7" s="30"/>
      <c r="K7" s="30"/>
      <c r="L7" s="30"/>
    </row>
    <row r="8" spans="1:12" ht="17.25" customHeight="1" thickBot="1">
      <c r="A8" s="28"/>
      <c r="B8" s="32"/>
      <c r="C8" s="28"/>
      <c r="D8" s="28"/>
      <c r="E8" s="28"/>
      <c r="F8" s="28"/>
      <c r="G8" s="32"/>
      <c r="H8" s="30"/>
      <c r="I8" s="30"/>
      <c r="J8" s="30"/>
      <c r="K8" s="30"/>
      <c r="L8" s="30"/>
    </row>
    <row r="9" spans="1:12" ht="30" customHeight="1" thickBot="1">
      <c r="A9" s="8" t="s">
        <v>0</v>
      </c>
      <c r="B9" s="10" t="s">
        <v>4</v>
      </c>
      <c r="C9" s="9" t="s">
        <v>1</v>
      </c>
      <c r="D9" s="10" t="s">
        <v>6</v>
      </c>
      <c r="E9" s="10" t="s">
        <v>7</v>
      </c>
      <c r="F9" s="10" t="s">
        <v>2</v>
      </c>
      <c r="G9" s="213" t="s">
        <v>3</v>
      </c>
      <c r="H9" s="213"/>
      <c r="I9" s="213"/>
      <c r="J9" s="213"/>
      <c r="K9" s="213"/>
      <c r="L9" s="214"/>
    </row>
    <row r="10" spans="1:12" ht="20.100000000000001" customHeight="1">
      <c r="A10" s="218" t="s">
        <v>63</v>
      </c>
      <c r="B10" s="252" t="s">
        <v>53</v>
      </c>
      <c r="C10" s="33" t="s">
        <v>25</v>
      </c>
      <c r="D10" s="34">
        <f t="shared" ref="D10:D17" si="0">E10*0.65</f>
        <v>33.800000000000004</v>
      </c>
      <c r="E10" s="35">
        <v>52</v>
      </c>
      <c r="F10" s="36">
        <f t="shared" ref="F10:F25" si="1">($B$6*D10)+($B$7*E10)</f>
        <v>0</v>
      </c>
      <c r="G10" s="225" t="s">
        <v>188</v>
      </c>
      <c r="H10" s="226"/>
      <c r="I10" s="226"/>
      <c r="J10" s="226"/>
      <c r="K10" s="226"/>
      <c r="L10" s="227"/>
    </row>
    <row r="11" spans="1:12" ht="20.100000000000001" customHeight="1">
      <c r="A11" s="218"/>
      <c r="B11" s="253"/>
      <c r="C11" s="37" t="s">
        <v>54</v>
      </c>
      <c r="D11" s="38">
        <f t="shared" si="0"/>
        <v>1.9500000000000002</v>
      </c>
      <c r="E11" s="39">
        <v>3</v>
      </c>
      <c r="F11" s="40">
        <f t="shared" si="1"/>
        <v>0</v>
      </c>
      <c r="G11" s="228"/>
      <c r="H11" s="229"/>
      <c r="I11" s="229"/>
      <c r="J11" s="229"/>
      <c r="K11" s="229"/>
      <c r="L11" s="230"/>
    </row>
    <row r="12" spans="1:12" s="2" customFormat="1" ht="20.100000000000001" customHeight="1">
      <c r="A12" s="218"/>
      <c r="B12" s="251" t="s">
        <v>71</v>
      </c>
      <c r="C12" s="41" t="s">
        <v>75</v>
      </c>
      <c r="D12" s="42">
        <f t="shared" si="0"/>
        <v>2.6</v>
      </c>
      <c r="E12" s="36">
        <v>4</v>
      </c>
      <c r="F12" s="42">
        <f t="shared" si="1"/>
        <v>0</v>
      </c>
      <c r="G12" s="233" t="s">
        <v>189</v>
      </c>
      <c r="H12" s="233"/>
      <c r="I12" s="233"/>
      <c r="J12" s="233"/>
      <c r="K12" s="233"/>
      <c r="L12" s="234"/>
    </row>
    <row r="13" spans="1:12" s="2" customFormat="1" ht="20.100000000000001" customHeight="1">
      <c r="A13" s="218"/>
      <c r="B13" s="251"/>
      <c r="C13" s="43" t="s">
        <v>27</v>
      </c>
      <c r="D13" s="44">
        <f t="shared" si="0"/>
        <v>3.25</v>
      </c>
      <c r="E13" s="45">
        <v>5</v>
      </c>
      <c r="F13" s="44">
        <f t="shared" si="1"/>
        <v>0</v>
      </c>
      <c r="G13" s="233"/>
      <c r="H13" s="233"/>
      <c r="I13" s="233"/>
      <c r="J13" s="233"/>
      <c r="K13" s="233"/>
      <c r="L13" s="234"/>
    </row>
    <row r="14" spans="1:12" s="2" customFormat="1" ht="20.100000000000001" customHeight="1">
      <c r="A14" s="218"/>
      <c r="B14" s="251"/>
      <c r="C14" s="43" t="s">
        <v>28</v>
      </c>
      <c r="D14" s="44">
        <f t="shared" si="0"/>
        <v>0.32500000000000001</v>
      </c>
      <c r="E14" s="45">
        <v>0.5</v>
      </c>
      <c r="F14" s="44">
        <f t="shared" si="1"/>
        <v>0</v>
      </c>
      <c r="G14" s="233"/>
      <c r="H14" s="233"/>
      <c r="I14" s="233"/>
      <c r="J14" s="233"/>
      <c r="K14" s="233"/>
      <c r="L14" s="234"/>
    </row>
    <row r="15" spans="1:12" s="2" customFormat="1" ht="20.100000000000001" customHeight="1">
      <c r="A15" s="218"/>
      <c r="B15" s="251"/>
      <c r="C15" s="43" t="s">
        <v>8</v>
      </c>
      <c r="D15" s="44">
        <f t="shared" si="0"/>
        <v>0.65</v>
      </c>
      <c r="E15" s="45">
        <v>1</v>
      </c>
      <c r="F15" s="44">
        <f t="shared" si="1"/>
        <v>0</v>
      </c>
      <c r="G15" s="233"/>
      <c r="H15" s="233"/>
      <c r="I15" s="233"/>
      <c r="J15" s="233"/>
      <c r="K15" s="233"/>
      <c r="L15" s="234"/>
    </row>
    <row r="16" spans="1:12" s="2" customFormat="1" ht="20.100000000000001" customHeight="1">
      <c r="A16" s="218"/>
      <c r="B16" s="251"/>
      <c r="C16" s="46" t="s">
        <v>29</v>
      </c>
      <c r="D16" s="47">
        <f t="shared" si="0"/>
        <v>0.32500000000000001</v>
      </c>
      <c r="E16" s="40">
        <v>0.5</v>
      </c>
      <c r="F16" s="40">
        <f t="shared" si="1"/>
        <v>0</v>
      </c>
      <c r="G16" s="233"/>
      <c r="H16" s="233"/>
      <c r="I16" s="233"/>
      <c r="J16" s="233"/>
      <c r="K16" s="233"/>
      <c r="L16" s="234"/>
    </row>
    <row r="17" spans="1:12" s="2" customFormat="1" ht="20.100000000000001" customHeight="1">
      <c r="A17" s="218"/>
      <c r="B17" s="246" t="s">
        <v>165</v>
      </c>
      <c r="C17" s="41" t="s">
        <v>76</v>
      </c>
      <c r="D17" s="48">
        <f t="shared" si="0"/>
        <v>22.75</v>
      </c>
      <c r="E17" s="48">
        <v>35</v>
      </c>
      <c r="F17" s="36">
        <f t="shared" si="1"/>
        <v>0</v>
      </c>
      <c r="G17" s="222" t="s">
        <v>166</v>
      </c>
      <c r="H17" s="223"/>
      <c r="I17" s="223"/>
      <c r="J17" s="223"/>
      <c r="K17" s="223"/>
      <c r="L17" s="224"/>
    </row>
    <row r="18" spans="1:12" s="2" customFormat="1" ht="20.100000000000001" customHeight="1">
      <c r="A18" s="218"/>
      <c r="B18" s="239"/>
      <c r="C18" s="43" t="s">
        <v>40</v>
      </c>
      <c r="D18" s="49">
        <v>3.5</v>
      </c>
      <c r="E18" s="49">
        <v>5</v>
      </c>
      <c r="F18" s="45">
        <f t="shared" si="1"/>
        <v>0</v>
      </c>
      <c r="G18" s="225"/>
      <c r="H18" s="226"/>
      <c r="I18" s="226"/>
      <c r="J18" s="226"/>
      <c r="K18" s="226"/>
      <c r="L18" s="227"/>
    </row>
    <row r="19" spans="1:12" s="2" customFormat="1" ht="20.100000000000001" customHeight="1">
      <c r="A19" s="218"/>
      <c r="B19" s="239"/>
      <c r="C19" s="43" t="s">
        <v>31</v>
      </c>
      <c r="D19" s="49">
        <f>E19*0.65</f>
        <v>3.25</v>
      </c>
      <c r="E19" s="49">
        <v>5</v>
      </c>
      <c r="F19" s="45">
        <f t="shared" si="1"/>
        <v>0</v>
      </c>
      <c r="G19" s="225"/>
      <c r="H19" s="226"/>
      <c r="I19" s="226"/>
      <c r="J19" s="226"/>
      <c r="K19" s="226"/>
      <c r="L19" s="227"/>
    </row>
    <row r="20" spans="1:12" s="2" customFormat="1" ht="20.100000000000001" customHeight="1">
      <c r="A20" s="218"/>
      <c r="B20" s="239"/>
      <c r="C20" s="43" t="s">
        <v>28</v>
      </c>
      <c r="D20" s="49">
        <f>E20*0.65</f>
        <v>0.32500000000000001</v>
      </c>
      <c r="E20" s="49">
        <v>0.5</v>
      </c>
      <c r="F20" s="45">
        <f t="shared" si="1"/>
        <v>0</v>
      </c>
      <c r="G20" s="225"/>
      <c r="H20" s="226"/>
      <c r="I20" s="226"/>
      <c r="J20" s="226"/>
      <c r="K20" s="226"/>
      <c r="L20" s="227"/>
    </row>
    <row r="21" spans="1:12" s="2" customFormat="1" ht="20.100000000000001" customHeight="1">
      <c r="A21" s="218"/>
      <c r="B21" s="239"/>
      <c r="C21" s="43" t="s">
        <v>32</v>
      </c>
      <c r="D21" s="49">
        <v>2</v>
      </c>
      <c r="E21" s="49">
        <v>0</v>
      </c>
      <c r="F21" s="45">
        <f>($B$6*D21)+($B$7*E21)</f>
        <v>0</v>
      </c>
      <c r="G21" s="225"/>
      <c r="H21" s="226"/>
      <c r="I21" s="226"/>
      <c r="J21" s="226"/>
      <c r="K21" s="226"/>
      <c r="L21" s="227"/>
    </row>
    <row r="22" spans="1:12" s="2" customFormat="1" ht="20.100000000000001" customHeight="1">
      <c r="A22" s="218"/>
      <c r="B22" s="239"/>
      <c r="C22" s="43" t="s">
        <v>35</v>
      </c>
      <c r="D22" s="49">
        <f t="shared" ref="D22:D30" si="2">E22*0.65</f>
        <v>0.65</v>
      </c>
      <c r="E22" s="49">
        <v>1</v>
      </c>
      <c r="F22" s="45">
        <f t="shared" si="1"/>
        <v>0</v>
      </c>
      <c r="G22" s="225"/>
      <c r="H22" s="226"/>
      <c r="I22" s="226"/>
      <c r="J22" s="226"/>
      <c r="K22" s="226"/>
      <c r="L22" s="227"/>
    </row>
    <row r="23" spans="1:12" s="2" customFormat="1" ht="20.100000000000001" customHeight="1">
      <c r="A23" s="218"/>
      <c r="B23" s="239"/>
      <c r="C23" s="43" t="s">
        <v>37</v>
      </c>
      <c r="D23" s="49">
        <f t="shared" si="2"/>
        <v>0.65</v>
      </c>
      <c r="E23" s="49">
        <v>1</v>
      </c>
      <c r="F23" s="45">
        <f t="shared" si="1"/>
        <v>0</v>
      </c>
      <c r="G23" s="225"/>
      <c r="H23" s="226"/>
      <c r="I23" s="226"/>
      <c r="J23" s="226"/>
      <c r="K23" s="226"/>
      <c r="L23" s="227"/>
    </row>
    <row r="24" spans="1:12" s="2" customFormat="1" ht="20.100000000000001" customHeight="1">
      <c r="A24" s="218"/>
      <c r="B24" s="239"/>
      <c r="C24" s="43" t="s">
        <v>29</v>
      </c>
      <c r="D24" s="49">
        <f t="shared" si="2"/>
        <v>0.65</v>
      </c>
      <c r="E24" s="49">
        <v>1</v>
      </c>
      <c r="F24" s="45">
        <f t="shared" si="1"/>
        <v>0</v>
      </c>
      <c r="G24" s="225"/>
      <c r="H24" s="226"/>
      <c r="I24" s="226"/>
      <c r="J24" s="226"/>
      <c r="K24" s="226"/>
      <c r="L24" s="227"/>
    </row>
    <row r="25" spans="1:12" s="2" customFormat="1" ht="20.100000000000001" customHeight="1">
      <c r="A25" s="218"/>
      <c r="B25" s="247"/>
      <c r="C25" s="50" t="s">
        <v>34</v>
      </c>
      <c r="D25" s="51">
        <f t="shared" si="2"/>
        <v>1.3</v>
      </c>
      <c r="E25" s="51">
        <v>2</v>
      </c>
      <c r="F25" s="40">
        <f t="shared" si="1"/>
        <v>0</v>
      </c>
      <c r="G25" s="228"/>
      <c r="H25" s="229"/>
      <c r="I25" s="229"/>
      <c r="J25" s="229"/>
      <c r="K25" s="229"/>
      <c r="L25" s="230"/>
    </row>
    <row r="26" spans="1:12" s="2" customFormat="1" ht="20.100000000000001" customHeight="1">
      <c r="A26" s="218"/>
      <c r="B26" s="231" t="s">
        <v>72</v>
      </c>
      <c r="C26" s="52" t="s">
        <v>77</v>
      </c>
      <c r="D26" s="53">
        <f t="shared" si="2"/>
        <v>22.75</v>
      </c>
      <c r="E26" s="53">
        <v>35</v>
      </c>
      <c r="F26" s="54">
        <f>($B$6*D26)</f>
        <v>0</v>
      </c>
      <c r="G26" s="233" t="s">
        <v>80</v>
      </c>
      <c r="H26" s="233"/>
      <c r="I26" s="233"/>
      <c r="J26" s="233"/>
      <c r="K26" s="233"/>
      <c r="L26" s="234"/>
    </row>
    <row r="27" spans="1:12" s="2" customFormat="1" ht="20.100000000000001" customHeight="1">
      <c r="A27" s="218"/>
      <c r="B27" s="232"/>
      <c r="C27" s="55" t="s">
        <v>78</v>
      </c>
      <c r="D27" s="56">
        <f t="shared" si="2"/>
        <v>0.32500000000000001</v>
      </c>
      <c r="E27" s="56">
        <v>0.5</v>
      </c>
      <c r="F27" s="57">
        <f>($B$6*D27)</f>
        <v>0</v>
      </c>
      <c r="G27" s="233"/>
      <c r="H27" s="233"/>
      <c r="I27" s="233"/>
      <c r="J27" s="233"/>
      <c r="K27" s="233"/>
      <c r="L27" s="234"/>
    </row>
    <row r="28" spans="1:12" s="2" customFormat="1" ht="20.100000000000001" customHeight="1">
      <c r="A28" s="218"/>
      <c r="B28" s="232"/>
      <c r="C28" s="55" t="s">
        <v>64</v>
      </c>
      <c r="D28" s="56">
        <f t="shared" si="2"/>
        <v>0.32500000000000001</v>
      </c>
      <c r="E28" s="56">
        <v>0.5</v>
      </c>
      <c r="F28" s="57">
        <f>($B$6*D28)</f>
        <v>0</v>
      </c>
      <c r="G28" s="233"/>
      <c r="H28" s="233"/>
      <c r="I28" s="233"/>
      <c r="J28" s="233"/>
      <c r="K28" s="233"/>
      <c r="L28" s="234"/>
    </row>
    <row r="29" spans="1:12" s="2" customFormat="1" ht="20.100000000000001" customHeight="1">
      <c r="A29" s="218"/>
      <c r="B29" s="232"/>
      <c r="C29" s="58" t="s">
        <v>79</v>
      </c>
      <c r="D29" s="56">
        <f t="shared" si="2"/>
        <v>0.65</v>
      </c>
      <c r="E29" s="56">
        <v>1</v>
      </c>
      <c r="F29" s="57">
        <f>($B$6*D29)</f>
        <v>0</v>
      </c>
      <c r="G29" s="233"/>
      <c r="H29" s="233"/>
      <c r="I29" s="233"/>
      <c r="J29" s="233"/>
      <c r="K29" s="233"/>
      <c r="L29" s="234"/>
    </row>
    <row r="30" spans="1:12" s="2" customFormat="1" ht="20.100000000000001" customHeight="1">
      <c r="A30" s="218"/>
      <c r="B30" s="232"/>
      <c r="C30" s="59" t="s">
        <v>50</v>
      </c>
      <c r="D30" s="60">
        <f t="shared" si="2"/>
        <v>0.32500000000000001</v>
      </c>
      <c r="E30" s="60">
        <v>0.5</v>
      </c>
      <c r="F30" s="61">
        <f>($B$6*D30)</f>
        <v>0</v>
      </c>
      <c r="G30" s="233"/>
      <c r="H30" s="233"/>
      <c r="I30" s="233"/>
      <c r="J30" s="233"/>
      <c r="K30" s="233"/>
      <c r="L30" s="234"/>
    </row>
    <row r="31" spans="1:12" s="2" customFormat="1" ht="39.950000000000003" customHeight="1">
      <c r="A31" s="219"/>
      <c r="B31" s="62" t="s">
        <v>38</v>
      </c>
      <c r="C31" s="63" t="s">
        <v>81</v>
      </c>
      <c r="D31" s="64">
        <v>14</v>
      </c>
      <c r="E31" s="65">
        <v>20</v>
      </c>
      <c r="F31" s="66">
        <f t="shared" ref="F31:F32" si="3">($B$6*D31)+($B$7*E31)</f>
        <v>0</v>
      </c>
      <c r="G31" s="235" t="s">
        <v>190</v>
      </c>
      <c r="H31" s="236"/>
      <c r="I31" s="236"/>
      <c r="J31" s="236"/>
      <c r="K31" s="236"/>
      <c r="L31" s="237"/>
    </row>
    <row r="32" spans="1:12" s="2" customFormat="1" ht="24.75" customHeight="1">
      <c r="A32" s="220" t="s">
        <v>12</v>
      </c>
      <c r="B32" s="238" t="s">
        <v>73</v>
      </c>
      <c r="C32" s="41" t="s">
        <v>25</v>
      </c>
      <c r="D32" s="36">
        <f t="shared" ref="D32:D35" si="4">E32*0.65</f>
        <v>13</v>
      </c>
      <c r="E32" s="36">
        <v>20</v>
      </c>
      <c r="F32" s="36">
        <f t="shared" si="3"/>
        <v>0</v>
      </c>
      <c r="G32" s="223" t="s">
        <v>83</v>
      </c>
      <c r="H32" s="240"/>
      <c r="I32" s="240"/>
      <c r="J32" s="240"/>
      <c r="K32" s="240"/>
      <c r="L32" s="241"/>
    </row>
    <row r="33" spans="1:12" s="2" customFormat="1" ht="24.75" customHeight="1">
      <c r="A33" s="218"/>
      <c r="B33" s="239"/>
      <c r="C33" s="43" t="s">
        <v>82</v>
      </c>
      <c r="D33" s="45">
        <f t="shared" si="4"/>
        <v>9.75</v>
      </c>
      <c r="E33" s="45">
        <v>15</v>
      </c>
      <c r="F33" s="45">
        <f>($B$6*D33)+($B$7*E33)</f>
        <v>0</v>
      </c>
      <c r="G33" s="226"/>
      <c r="H33" s="242"/>
      <c r="I33" s="242"/>
      <c r="J33" s="242"/>
      <c r="K33" s="242"/>
      <c r="L33" s="243"/>
    </row>
    <row r="34" spans="1:12" s="2" customFormat="1" ht="24.75" customHeight="1">
      <c r="A34" s="218"/>
      <c r="B34" s="239"/>
      <c r="C34" s="43" t="s">
        <v>79</v>
      </c>
      <c r="D34" s="45">
        <f t="shared" si="4"/>
        <v>0.65</v>
      </c>
      <c r="E34" s="45">
        <v>1</v>
      </c>
      <c r="F34" s="45">
        <f t="shared" ref="F34:F35" si="5">($B$6*D34)+($B$7*E34)</f>
        <v>0</v>
      </c>
      <c r="G34" s="226"/>
      <c r="H34" s="242"/>
      <c r="I34" s="242"/>
      <c r="J34" s="242"/>
      <c r="K34" s="242"/>
      <c r="L34" s="243"/>
    </row>
    <row r="35" spans="1:12" s="2" customFormat="1" ht="24.75" customHeight="1">
      <c r="A35" s="218"/>
      <c r="B35" s="239"/>
      <c r="C35" s="46" t="s">
        <v>36</v>
      </c>
      <c r="D35" s="40">
        <f t="shared" si="4"/>
        <v>6.5000000000000002E-2</v>
      </c>
      <c r="E35" s="40">
        <v>0.1</v>
      </c>
      <c r="F35" s="40">
        <f t="shared" si="5"/>
        <v>0</v>
      </c>
      <c r="G35" s="244"/>
      <c r="H35" s="244"/>
      <c r="I35" s="244"/>
      <c r="J35" s="244"/>
      <c r="K35" s="244"/>
      <c r="L35" s="245"/>
    </row>
    <row r="36" spans="1:12" s="2" customFormat="1" ht="20.100000000000001" customHeight="1">
      <c r="A36" s="218"/>
      <c r="B36" s="17" t="s">
        <v>74</v>
      </c>
      <c r="C36" s="67" t="s">
        <v>74</v>
      </c>
      <c r="D36" s="68">
        <f t="shared" ref="D36:D37" si="6">E36*0.65</f>
        <v>32.5</v>
      </c>
      <c r="E36" s="66">
        <v>50</v>
      </c>
      <c r="F36" s="66">
        <f t="shared" ref="F36:F37" si="7">($B$6*D36)+($B$7*E36)</f>
        <v>0</v>
      </c>
      <c r="G36" s="254"/>
      <c r="H36" s="255"/>
      <c r="I36" s="255"/>
      <c r="J36" s="255"/>
      <c r="K36" s="255"/>
      <c r="L36" s="256"/>
    </row>
    <row r="37" spans="1:12" s="2" customFormat="1" ht="20.100000000000001" customHeight="1">
      <c r="A37" s="218"/>
      <c r="B37" s="17" t="s">
        <v>45</v>
      </c>
      <c r="C37" s="46" t="s">
        <v>45</v>
      </c>
      <c r="D37" s="51">
        <f t="shared" si="6"/>
        <v>26</v>
      </c>
      <c r="E37" s="40">
        <v>40</v>
      </c>
      <c r="F37" s="40">
        <f t="shared" si="7"/>
        <v>0</v>
      </c>
      <c r="G37" s="248"/>
      <c r="H37" s="249"/>
      <c r="I37" s="249"/>
      <c r="J37" s="249"/>
      <c r="K37" s="249"/>
      <c r="L37" s="250"/>
    </row>
    <row r="38" spans="1:12" s="2" customFormat="1" ht="20.100000000000001" customHeight="1" thickBot="1">
      <c r="A38" s="221"/>
      <c r="B38" s="69" t="s">
        <v>39</v>
      </c>
      <c r="C38" s="70" t="s">
        <v>9</v>
      </c>
      <c r="D38" s="71">
        <f>E38*0.65</f>
        <v>130</v>
      </c>
      <c r="E38" s="72">
        <v>200</v>
      </c>
      <c r="F38" s="73">
        <f t="shared" ref="F38" si="8">($B$6*D38)+($B$7*E38)</f>
        <v>0</v>
      </c>
      <c r="G38" s="215"/>
      <c r="H38" s="216"/>
      <c r="I38" s="216"/>
      <c r="J38" s="216"/>
      <c r="K38" s="216"/>
      <c r="L38" s="217"/>
    </row>
    <row r="39" spans="1:12" s="2" customFormat="1" ht="15" customHeight="1">
      <c r="B39" s="5"/>
    </row>
    <row r="40" spans="1:12" s="2" customFormat="1" ht="13.5">
      <c r="B40" s="5"/>
    </row>
    <row r="41" spans="1:12" s="2" customFormat="1" ht="13.5">
      <c r="B41" s="5"/>
    </row>
    <row r="42" spans="1:12" s="2" customFormat="1" ht="13.5">
      <c r="B42" s="5"/>
    </row>
    <row r="43" spans="1:12" s="2" customFormat="1" ht="13.5">
      <c r="B43" s="5"/>
    </row>
    <row r="44" spans="1:12" s="2" customFormat="1" ht="13.5">
      <c r="B44" s="5"/>
    </row>
    <row r="45" spans="1:12" s="2" customFormat="1" ht="13.5">
      <c r="B45" s="5"/>
    </row>
    <row r="46" spans="1:12" s="2" customFormat="1" ht="13.5">
      <c r="B46" s="5"/>
    </row>
    <row r="47" spans="1:12" s="2" customFormat="1" ht="13.5">
      <c r="B47" s="5"/>
    </row>
    <row r="48" spans="1:12" s="2" customFormat="1" ht="13.5">
      <c r="B48" s="5"/>
    </row>
    <row r="49" spans="2:2" s="2" customFormat="1" ht="13.5">
      <c r="B49" s="5"/>
    </row>
    <row r="50" spans="2:2" s="2" customFormat="1" ht="13.5">
      <c r="B50" s="5"/>
    </row>
    <row r="51" spans="2:2" s="2" customFormat="1" ht="13.5">
      <c r="B51" s="5"/>
    </row>
    <row r="52" spans="2:2" s="2" customFormat="1" ht="13.5">
      <c r="B52" s="5"/>
    </row>
    <row r="53" spans="2:2" s="2" customFormat="1" ht="13.5">
      <c r="B53" s="5"/>
    </row>
    <row r="54" spans="2:2" s="2" customFormat="1" ht="13.5">
      <c r="B54" s="5"/>
    </row>
    <row r="55" spans="2:2" s="2" customFormat="1" ht="13.5">
      <c r="B55" s="5"/>
    </row>
    <row r="56" spans="2:2" s="2" customFormat="1" ht="13.5">
      <c r="B56" s="5"/>
    </row>
    <row r="57" spans="2:2" s="2" customFormat="1" ht="13.5">
      <c r="B57" s="5"/>
    </row>
    <row r="58" spans="2:2" s="2" customFormat="1" ht="17.25" customHeight="1">
      <c r="B58" s="5"/>
    </row>
    <row r="59" spans="2:2" s="2" customFormat="1" ht="13.5">
      <c r="B59" s="5"/>
    </row>
    <row r="60" spans="2:2" s="2" customFormat="1" ht="13.5">
      <c r="B60" s="5"/>
    </row>
    <row r="61" spans="2:2" s="2" customFormat="1" ht="13.5">
      <c r="B61" s="5"/>
    </row>
    <row r="62" spans="2:2" s="2" customFormat="1" ht="13.5">
      <c r="B62" s="5"/>
    </row>
    <row r="63" spans="2:2" s="2" customFormat="1" ht="13.5">
      <c r="B63" s="5"/>
    </row>
    <row r="64" spans="2:2" s="2" customFormat="1" ht="13.5">
      <c r="B64" s="5"/>
    </row>
    <row r="65" spans="2:2" s="2" customFormat="1" ht="13.5">
      <c r="B65" s="5"/>
    </row>
    <row r="66" spans="2:2" s="2" customFormat="1" ht="13.5">
      <c r="B66" s="5"/>
    </row>
    <row r="67" spans="2:2" s="2" customFormat="1" ht="13.5">
      <c r="B67" s="5"/>
    </row>
    <row r="68" spans="2:2" s="2" customFormat="1" ht="13.5">
      <c r="B68" s="5"/>
    </row>
    <row r="69" spans="2:2" s="2" customFormat="1" ht="13.5">
      <c r="B69" s="5"/>
    </row>
    <row r="70" spans="2:2" s="2" customFormat="1" ht="13.5">
      <c r="B70" s="5"/>
    </row>
    <row r="71" spans="2:2" s="2" customFormat="1" ht="13.5">
      <c r="B71" s="5"/>
    </row>
    <row r="72" spans="2:2" s="2" customFormat="1" ht="13.5">
      <c r="B72" s="5"/>
    </row>
    <row r="73" spans="2:2" s="2" customFormat="1" ht="13.5">
      <c r="B73" s="5"/>
    </row>
    <row r="74" spans="2:2" s="2" customFormat="1" ht="13.5">
      <c r="B74" s="5"/>
    </row>
    <row r="75" spans="2:2" s="2" customFormat="1" ht="13.5">
      <c r="B75" s="5"/>
    </row>
    <row r="76" spans="2:2" s="2" customFormat="1" ht="13.5">
      <c r="B76" s="5"/>
    </row>
    <row r="77" spans="2:2" s="2" customFormat="1" ht="13.5">
      <c r="B77" s="5"/>
    </row>
    <row r="78" spans="2:2" s="2" customFormat="1" ht="13.5">
      <c r="B78" s="5"/>
    </row>
    <row r="79" spans="2:2" s="2" customFormat="1" ht="13.5">
      <c r="B79" s="5"/>
    </row>
    <row r="80" spans="2:2" s="2" customFormat="1" ht="13.5">
      <c r="B80" s="5"/>
    </row>
    <row r="81" spans="2:2" s="2" customFormat="1" ht="13.5">
      <c r="B81" s="5"/>
    </row>
    <row r="82" spans="2:2" s="2" customFormat="1" ht="13.5">
      <c r="B82" s="5"/>
    </row>
    <row r="83" spans="2:2" s="2" customFormat="1" ht="13.5">
      <c r="B83" s="5"/>
    </row>
    <row r="84" spans="2:2" s="2" customFormat="1" ht="13.5">
      <c r="B84" s="5"/>
    </row>
    <row r="85" spans="2:2" s="2" customFormat="1" ht="13.5">
      <c r="B85" s="5"/>
    </row>
    <row r="86" spans="2:2" s="2" customFormat="1" ht="13.5">
      <c r="B86" s="5"/>
    </row>
    <row r="87" spans="2:2" s="2" customFormat="1" ht="13.5">
      <c r="B87" s="5"/>
    </row>
    <row r="88" spans="2:2" s="2" customFormat="1" ht="13.5">
      <c r="B88" s="5"/>
    </row>
    <row r="89" spans="2:2" s="2" customFormat="1" ht="13.5">
      <c r="B89" s="5"/>
    </row>
    <row r="90" spans="2:2" s="2" customFormat="1" ht="13.5">
      <c r="B90" s="5"/>
    </row>
    <row r="91" spans="2:2" s="2" customFormat="1" ht="13.5">
      <c r="B91" s="5"/>
    </row>
    <row r="92" spans="2:2" s="2" customFormat="1" ht="13.5">
      <c r="B92" s="5"/>
    </row>
    <row r="93" spans="2:2" s="2" customFormat="1" ht="13.5">
      <c r="B93" s="5"/>
    </row>
    <row r="94" spans="2:2" s="2" customFormat="1" ht="13.5">
      <c r="B94" s="5"/>
    </row>
    <row r="95" spans="2:2" s="2" customFormat="1" ht="13.5">
      <c r="B95" s="5"/>
    </row>
    <row r="96" spans="2:2" s="2" customFormat="1" ht="13.5">
      <c r="B96" s="5"/>
    </row>
    <row r="97" spans="2:2" s="2" customFormat="1" ht="13.5">
      <c r="B97" s="5"/>
    </row>
    <row r="98" spans="2:2" s="2" customFormat="1" ht="13.5">
      <c r="B98" s="5"/>
    </row>
    <row r="99" spans="2:2" s="2" customFormat="1" ht="13.5">
      <c r="B99" s="5"/>
    </row>
    <row r="100" spans="2:2" s="2" customFormat="1" ht="13.5">
      <c r="B100" s="5"/>
    </row>
    <row r="101" spans="2:2" s="2" customFormat="1" ht="13.5">
      <c r="B101" s="5"/>
    </row>
    <row r="102" spans="2:2" s="2" customFormat="1" ht="13.5">
      <c r="B102" s="5"/>
    </row>
    <row r="103" spans="2:2" s="2" customFormat="1" ht="13.5">
      <c r="B103" s="5"/>
    </row>
    <row r="104" spans="2:2" s="2" customFormat="1" ht="13.5">
      <c r="B104" s="5"/>
    </row>
    <row r="105" spans="2:2" s="2" customFormat="1" ht="13.5">
      <c r="B105" s="5"/>
    </row>
    <row r="106" spans="2:2" s="2" customFormat="1" ht="13.5">
      <c r="B106" s="5"/>
    </row>
    <row r="107" spans="2:2" s="2" customFormat="1" ht="13.5">
      <c r="B107" s="5"/>
    </row>
    <row r="108" spans="2:2" s="2" customFormat="1" ht="13.5">
      <c r="B108" s="5"/>
    </row>
    <row r="109" spans="2:2" s="2" customFormat="1" ht="13.5">
      <c r="B109" s="5"/>
    </row>
    <row r="110" spans="2:2" s="2" customFormat="1" ht="13.5">
      <c r="B110" s="5"/>
    </row>
    <row r="111" spans="2:2" s="2" customFormat="1" ht="13.5">
      <c r="B111" s="5"/>
    </row>
    <row r="112" spans="2:2" s="2" customFormat="1" ht="13.5">
      <c r="B112" s="5"/>
    </row>
    <row r="113" spans="2:2" s="2" customFormat="1" ht="13.5">
      <c r="B113" s="5"/>
    </row>
    <row r="114" spans="2:2" s="2" customFormat="1" ht="16.5" customHeight="1">
      <c r="B114" s="5"/>
    </row>
    <row r="115" spans="2:2" s="2" customFormat="1" ht="16.5" customHeight="1">
      <c r="B115" s="5"/>
    </row>
    <row r="116" spans="2:2" s="2" customFormat="1" ht="16.5" customHeight="1">
      <c r="B116" s="5"/>
    </row>
    <row r="117" spans="2:2" s="2" customFormat="1" ht="16.5" customHeight="1">
      <c r="B117" s="5"/>
    </row>
    <row r="118" spans="2:2" s="2" customFormat="1" ht="16.5" customHeight="1">
      <c r="B118" s="5"/>
    </row>
    <row r="119" spans="2:2" s="2" customFormat="1" ht="16.5" customHeight="1">
      <c r="B119" s="5"/>
    </row>
    <row r="120" spans="2:2" s="2" customFormat="1" ht="17.25" customHeight="1">
      <c r="B120" s="5"/>
    </row>
    <row r="121" spans="2:2" s="2" customFormat="1" ht="17.25" customHeight="1">
      <c r="B121" s="5"/>
    </row>
    <row r="122" spans="2:2" s="2" customFormat="1" ht="13.5">
      <c r="B122" s="5"/>
    </row>
    <row r="123" spans="2:2" s="2" customFormat="1" ht="13.5">
      <c r="B123" s="5"/>
    </row>
    <row r="124" spans="2:2" s="2" customFormat="1" ht="16.5" customHeight="1">
      <c r="B124" s="5"/>
    </row>
    <row r="125" spans="2:2" s="2" customFormat="1" ht="13.5">
      <c r="B125" s="5"/>
    </row>
    <row r="126" spans="2:2" s="2" customFormat="1" ht="13.5">
      <c r="B126" s="5"/>
    </row>
    <row r="127" spans="2:2" s="2" customFormat="1" ht="13.5">
      <c r="B127" s="5"/>
    </row>
    <row r="128" spans="2:2" s="2" customFormat="1" ht="13.5">
      <c r="B128" s="5"/>
    </row>
    <row r="129" spans="2:2" s="2" customFormat="1" ht="13.5">
      <c r="B129" s="5"/>
    </row>
    <row r="130" spans="2:2" s="2" customFormat="1" ht="13.5">
      <c r="B130" s="5"/>
    </row>
    <row r="131" spans="2:2" s="2" customFormat="1" ht="13.5">
      <c r="B131" s="5"/>
    </row>
    <row r="132" spans="2:2" s="2" customFormat="1" ht="13.5">
      <c r="B132" s="5"/>
    </row>
    <row r="133" spans="2:2" s="2" customFormat="1" ht="13.5">
      <c r="B133" s="5"/>
    </row>
    <row r="134" spans="2:2" s="2" customFormat="1" ht="13.5">
      <c r="B134" s="5"/>
    </row>
    <row r="135" spans="2:2" s="2" customFormat="1" ht="13.5">
      <c r="B135" s="5"/>
    </row>
    <row r="136" spans="2:2" s="2" customFormat="1" ht="13.5">
      <c r="B136" s="5"/>
    </row>
    <row r="137" spans="2:2" s="2" customFormat="1" ht="13.5">
      <c r="B137" s="5"/>
    </row>
    <row r="138" spans="2:2" s="2" customFormat="1" ht="13.5">
      <c r="B138" s="5"/>
    </row>
    <row r="139" spans="2:2" s="2" customFormat="1" ht="13.5">
      <c r="B139" s="5"/>
    </row>
    <row r="140" spans="2:2" s="2" customFormat="1" ht="13.5">
      <c r="B140" s="5"/>
    </row>
    <row r="141" spans="2:2" s="2" customFormat="1" ht="13.5">
      <c r="B141" s="5"/>
    </row>
    <row r="142" spans="2:2" s="2" customFormat="1" ht="13.5">
      <c r="B142" s="5"/>
    </row>
    <row r="143" spans="2:2" s="2" customFormat="1" ht="13.5">
      <c r="B143" s="5"/>
    </row>
    <row r="144" spans="2:2" s="2" customFormat="1" ht="13.5">
      <c r="B144" s="5"/>
    </row>
    <row r="145" spans="2:2" s="2" customFormat="1" ht="13.5">
      <c r="B145" s="5"/>
    </row>
    <row r="146" spans="2:2" s="2" customFormat="1" ht="13.5">
      <c r="B146" s="5"/>
    </row>
    <row r="147" spans="2:2" s="2" customFormat="1" ht="13.5">
      <c r="B147" s="5"/>
    </row>
    <row r="148" spans="2:2" s="2" customFormat="1" ht="13.5">
      <c r="B148" s="5"/>
    </row>
    <row r="149" spans="2:2" s="2" customFormat="1" ht="13.5">
      <c r="B149" s="5"/>
    </row>
    <row r="150" spans="2:2" s="2" customFormat="1" ht="13.5">
      <c r="B150" s="5"/>
    </row>
    <row r="151" spans="2:2" s="2" customFormat="1" ht="13.5">
      <c r="B151" s="5"/>
    </row>
    <row r="152" spans="2:2" s="2" customFormat="1" ht="13.5">
      <c r="B152" s="5"/>
    </row>
    <row r="153" spans="2:2" s="2" customFormat="1" ht="13.5">
      <c r="B153" s="5"/>
    </row>
    <row r="154" spans="2:2" s="2" customFormat="1" ht="13.5">
      <c r="B154" s="5"/>
    </row>
    <row r="155" spans="2:2" s="2" customFormat="1" ht="13.5">
      <c r="B155" s="5"/>
    </row>
    <row r="156" spans="2:2" s="2" customFormat="1" ht="13.5">
      <c r="B156" s="5"/>
    </row>
    <row r="157" spans="2:2" s="2" customFormat="1" ht="13.5">
      <c r="B157" s="5"/>
    </row>
    <row r="158" spans="2:2" s="2" customFormat="1" ht="13.5">
      <c r="B158" s="5"/>
    </row>
    <row r="159" spans="2:2" s="2" customFormat="1" ht="13.5">
      <c r="B159" s="5"/>
    </row>
    <row r="160" spans="2:2" s="2" customFormat="1" ht="13.5">
      <c r="B160" s="5"/>
    </row>
    <row r="161" spans="2:2" s="2" customFormat="1" ht="13.5">
      <c r="B161" s="5"/>
    </row>
    <row r="162" spans="2:2" s="2" customFormat="1" ht="13.5">
      <c r="B162" s="5"/>
    </row>
    <row r="163" spans="2:2" s="2" customFormat="1" ht="13.5">
      <c r="B163" s="5"/>
    </row>
    <row r="164" spans="2:2" s="2" customFormat="1" ht="13.5">
      <c r="B164" s="5"/>
    </row>
    <row r="165" spans="2:2" s="2" customFormat="1" ht="13.5">
      <c r="B165" s="5"/>
    </row>
    <row r="166" spans="2:2" s="2" customFormat="1" ht="13.5">
      <c r="B166" s="5"/>
    </row>
    <row r="167" spans="2:2" s="2" customFormat="1" ht="13.5">
      <c r="B167" s="5"/>
    </row>
    <row r="168" spans="2:2" s="2" customFormat="1" ht="13.5">
      <c r="B168" s="5"/>
    </row>
    <row r="169" spans="2:2" s="2" customFormat="1" ht="13.5">
      <c r="B169" s="5"/>
    </row>
    <row r="170" spans="2:2" s="2" customFormat="1" ht="13.5">
      <c r="B170" s="5"/>
    </row>
    <row r="171" spans="2:2" s="2" customFormat="1" ht="13.5">
      <c r="B171" s="5"/>
    </row>
    <row r="172" spans="2:2" s="2" customFormat="1" ht="13.5">
      <c r="B172" s="5"/>
    </row>
    <row r="173" spans="2:2" s="2" customFormat="1" ht="13.5">
      <c r="B173" s="5"/>
    </row>
    <row r="174" spans="2:2" s="2" customFormat="1" ht="13.5">
      <c r="B174" s="5"/>
    </row>
    <row r="175" spans="2:2" s="2" customFormat="1" ht="13.5">
      <c r="B175" s="5"/>
    </row>
    <row r="176" spans="2:2" s="2" customFormat="1" ht="13.5">
      <c r="B176" s="5"/>
    </row>
    <row r="177" spans="2:2" s="2" customFormat="1" ht="13.5">
      <c r="B177" s="5"/>
    </row>
    <row r="178" spans="2:2" s="2" customFormat="1" ht="13.5">
      <c r="B178" s="5"/>
    </row>
    <row r="179" spans="2:2" s="2" customFormat="1" ht="13.5">
      <c r="B179" s="5"/>
    </row>
    <row r="180" spans="2:2" s="2" customFormat="1" ht="13.5">
      <c r="B180" s="5"/>
    </row>
    <row r="181" spans="2:2" s="2" customFormat="1" ht="13.5">
      <c r="B181" s="5"/>
    </row>
    <row r="182" spans="2:2" s="2" customFormat="1" ht="13.5">
      <c r="B182" s="5"/>
    </row>
    <row r="183" spans="2:2" s="2" customFormat="1" ht="13.5">
      <c r="B183" s="5"/>
    </row>
    <row r="184" spans="2:2" s="2" customFormat="1" ht="13.5">
      <c r="B184" s="5"/>
    </row>
    <row r="185" spans="2:2" s="2" customFormat="1" ht="13.5">
      <c r="B185" s="5"/>
    </row>
    <row r="186" spans="2:2" s="2" customFormat="1" ht="13.5">
      <c r="B186" s="5"/>
    </row>
    <row r="187" spans="2:2" s="2" customFormat="1" ht="13.5">
      <c r="B187" s="5"/>
    </row>
    <row r="188" spans="2:2" s="2" customFormat="1" ht="13.5">
      <c r="B188" s="5"/>
    </row>
    <row r="189" spans="2:2" s="2" customFormat="1" ht="13.5">
      <c r="B189" s="5"/>
    </row>
    <row r="190" spans="2:2" s="2" customFormat="1" ht="13.5">
      <c r="B190" s="5"/>
    </row>
    <row r="191" spans="2:2" s="2" customFormat="1" ht="13.5">
      <c r="B191" s="5"/>
    </row>
    <row r="192" spans="2:2" s="2" customFormat="1" ht="13.5">
      <c r="B192" s="5"/>
    </row>
    <row r="193" spans="1:7" s="2" customFormat="1" ht="13.5">
      <c r="B193" s="5"/>
    </row>
    <row r="194" spans="1:7" s="2" customFormat="1" ht="13.5">
      <c r="B194" s="5"/>
    </row>
    <row r="195" spans="1:7" s="2" customFormat="1" ht="13.5">
      <c r="B195" s="5"/>
    </row>
    <row r="196" spans="1:7" s="2" customFormat="1" ht="13.5">
      <c r="B196" s="5"/>
    </row>
    <row r="197" spans="1:7" s="2" customFormat="1" ht="13.5">
      <c r="B197" s="5"/>
    </row>
    <row r="198" spans="1:7" s="2" customFormat="1" ht="13.5">
      <c r="B198" s="5"/>
    </row>
    <row r="199" spans="1:7" s="2" customFormat="1" ht="13.5">
      <c r="B199" s="5"/>
    </row>
    <row r="200" spans="1:7" s="2" customFormat="1" ht="13.5">
      <c r="B200" s="5"/>
    </row>
    <row r="201" spans="1:7" s="2" customFormat="1" ht="13.5">
      <c r="B201" s="5"/>
    </row>
    <row r="202" spans="1:7" s="2" customFormat="1" ht="13.5">
      <c r="B202" s="5"/>
    </row>
    <row r="203" spans="1:7" s="2" customFormat="1" ht="13.5">
      <c r="B203" s="5"/>
    </row>
    <row r="204" spans="1:7" s="2" customFormat="1" ht="13.5">
      <c r="B204" s="5"/>
    </row>
    <row r="205" spans="1:7" s="2" customFormat="1" ht="13.5">
      <c r="B205" s="5"/>
    </row>
    <row r="206" spans="1:7" s="2" customFormat="1" ht="13.5">
      <c r="A206" s="3"/>
      <c r="B206" s="6"/>
      <c r="C206" s="3"/>
      <c r="G206" s="5"/>
    </row>
    <row r="207" spans="1:7" s="2" customFormat="1" ht="13.5">
      <c r="A207" s="3"/>
      <c r="B207" s="6"/>
      <c r="C207" s="3"/>
      <c r="G207" s="5"/>
    </row>
    <row r="208" spans="1:7" s="2" customFormat="1" ht="13.5">
      <c r="A208" s="3"/>
      <c r="B208" s="6"/>
      <c r="C208" s="3"/>
      <c r="G208" s="5"/>
    </row>
    <row r="209" spans="1:7" s="2" customFormat="1" ht="13.5">
      <c r="A209" s="3"/>
      <c r="B209" s="6"/>
      <c r="C209" s="3"/>
      <c r="G209" s="5"/>
    </row>
    <row r="210" spans="1:7" s="2" customFormat="1" ht="13.5">
      <c r="A210" s="3"/>
      <c r="B210" s="6"/>
      <c r="C210" s="3"/>
      <c r="G210" s="5"/>
    </row>
    <row r="211" spans="1:7" s="2" customFormat="1" ht="13.5">
      <c r="A211" s="3"/>
      <c r="B211" s="6"/>
      <c r="C211" s="3"/>
      <c r="G211" s="5"/>
    </row>
    <row r="212" spans="1:7" s="2" customFormat="1" ht="13.5">
      <c r="A212" s="3"/>
      <c r="B212" s="6"/>
      <c r="C212" s="3"/>
      <c r="G212" s="5"/>
    </row>
    <row r="213" spans="1:7" s="2" customFormat="1" ht="13.5">
      <c r="A213" s="3"/>
      <c r="B213" s="6"/>
      <c r="C213" s="3"/>
      <c r="G213" s="5"/>
    </row>
    <row r="214" spans="1:7" s="2" customFormat="1" ht="13.5">
      <c r="A214" s="3"/>
      <c r="B214" s="6"/>
      <c r="C214" s="3"/>
      <c r="G214" s="5"/>
    </row>
    <row r="215" spans="1:7" s="2" customFormat="1" ht="13.5">
      <c r="A215" s="3"/>
      <c r="B215" s="6"/>
      <c r="C215" s="3"/>
      <c r="G215" s="5"/>
    </row>
    <row r="216" spans="1:7" s="2" customFormat="1" ht="13.5">
      <c r="A216" s="3"/>
      <c r="B216" s="6"/>
      <c r="C216" s="3"/>
      <c r="G216" s="5"/>
    </row>
    <row r="217" spans="1:7" s="2" customFormat="1" ht="13.5">
      <c r="A217" s="3"/>
      <c r="B217" s="6"/>
      <c r="C217" s="3"/>
      <c r="G217" s="5"/>
    </row>
    <row r="218" spans="1:7" s="2" customFormat="1" ht="13.5">
      <c r="A218" s="3"/>
      <c r="B218" s="6"/>
      <c r="C218" s="3"/>
      <c r="G218" s="5"/>
    </row>
    <row r="219" spans="1:7" s="2" customFormat="1" ht="13.5">
      <c r="A219" s="3"/>
      <c r="B219" s="6"/>
      <c r="C219" s="3"/>
      <c r="G219" s="5"/>
    </row>
    <row r="220" spans="1:7" s="2" customFormat="1" ht="13.5">
      <c r="A220" s="3"/>
      <c r="B220" s="6"/>
      <c r="C220" s="3"/>
      <c r="G220" s="5"/>
    </row>
    <row r="221" spans="1:7" s="2" customFormat="1" ht="13.5">
      <c r="A221" s="3"/>
      <c r="B221" s="6"/>
      <c r="C221" s="3"/>
      <c r="G221" s="5"/>
    </row>
    <row r="222" spans="1:7" s="2" customFormat="1" ht="13.5">
      <c r="A222" s="3"/>
      <c r="B222" s="6"/>
      <c r="C222" s="3"/>
      <c r="G222" s="5"/>
    </row>
    <row r="223" spans="1:7" s="2" customFormat="1" ht="13.5">
      <c r="A223" s="3"/>
      <c r="B223" s="6"/>
      <c r="C223" s="3"/>
      <c r="G223" s="5"/>
    </row>
    <row r="224" spans="1:7" s="2" customFormat="1" ht="13.5">
      <c r="A224" s="3"/>
      <c r="B224" s="6"/>
      <c r="C224" s="3"/>
      <c r="G224" s="5"/>
    </row>
    <row r="225" spans="1:7" s="2" customFormat="1" ht="13.5">
      <c r="A225" s="3"/>
      <c r="B225" s="6"/>
      <c r="C225" s="3"/>
      <c r="G225" s="5"/>
    </row>
    <row r="226" spans="1:7" s="2" customFormat="1" ht="13.5">
      <c r="A226" s="3"/>
      <c r="B226" s="6"/>
      <c r="C226" s="3"/>
      <c r="G226" s="5"/>
    </row>
    <row r="227" spans="1:7" s="2" customFormat="1" ht="13.5">
      <c r="A227" s="3"/>
      <c r="B227" s="6"/>
      <c r="C227" s="3"/>
      <c r="G227" s="5"/>
    </row>
    <row r="228" spans="1:7" s="2" customFormat="1" ht="13.5">
      <c r="A228" s="3"/>
      <c r="B228" s="6"/>
      <c r="C228" s="3"/>
      <c r="G228" s="5"/>
    </row>
    <row r="229" spans="1:7" s="2" customFormat="1" ht="13.5">
      <c r="A229" s="3"/>
      <c r="B229" s="6"/>
      <c r="C229" s="3"/>
      <c r="G229" s="5"/>
    </row>
    <row r="230" spans="1:7" s="2" customFormat="1" ht="13.5">
      <c r="A230" s="3"/>
      <c r="B230" s="6"/>
      <c r="C230" s="3"/>
      <c r="G230" s="5"/>
    </row>
    <row r="231" spans="1:7" s="2" customFormat="1" ht="13.5">
      <c r="A231" s="3"/>
      <c r="B231" s="6"/>
      <c r="C231" s="3"/>
      <c r="G231" s="5"/>
    </row>
    <row r="232" spans="1:7" s="2" customFormat="1" ht="13.5">
      <c r="A232" s="3"/>
      <c r="B232" s="6"/>
      <c r="C232" s="3"/>
      <c r="G232" s="5"/>
    </row>
    <row r="233" spans="1:7" s="2" customFormat="1" ht="13.5">
      <c r="A233" s="3"/>
      <c r="B233" s="6"/>
      <c r="C233" s="3"/>
      <c r="G233" s="5"/>
    </row>
    <row r="234" spans="1:7" s="2" customFormat="1" ht="13.5">
      <c r="A234" s="3"/>
      <c r="B234" s="6"/>
      <c r="C234" s="3"/>
      <c r="G234" s="5"/>
    </row>
    <row r="235" spans="1:7" s="2" customFormat="1" ht="13.5">
      <c r="A235" s="3"/>
      <c r="B235" s="6"/>
      <c r="C235" s="3"/>
      <c r="G235" s="5"/>
    </row>
    <row r="236" spans="1:7" s="2" customFormat="1" ht="13.5">
      <c r="A236" s="3"/>
      <c r="B236" s="6"/>
      <c r="C236" s="3"/>
      <c r="D236" s="3"/>
      <c r="E236" s="3"/>
      <c r="F236" s="3"/>
      <c r="G236" s="6"/>
    </row>
    <row r="237" spans="1:7" s="2" customFormat="1" ht="13.5">
      <c r="A237" s="3"/>
      <c r="B237" s="6"/>
      <c r="C237" s="3"/>
      <c r="D237" s="3"/>
      <c r="E237" s="3"/>
      <c r="F237" s="3"/>
      <c r="G237" s="6"/>
    </row>
    <row r="238" spans="1:7" s="2" customFormat="1" ht="13.5">
      <c r="A238" s="3"/>
      <c r="B238" s="6"/>
      <c r="C238" s="3"/>
      <c r="D238" s="3"/>
      <c r="E238" s="3"/>
      <c r="F238" s="3"/>
      <c r="G238" s="6"/>
    </row>
    <row r="239" spans="1:7" s="2" customFormat="1" ht="13.5">
      <c r="A239" s="3"/>
      <c r="B239" s="6"/>
      <c r="C239" s="3"/>
      <c r="D239" s="3"/>
      <c r="E239" s="3"/>
      <c r="F239" s="3"/>
      <c r="G239" s="6"/>
    </row>
    <row r="240" spans="1:7" s="2" customFormat="1" ht="13.5">
      <c r="A240" s="3"/>
      <c r="B240" s="6"/>
      <c r="C240" s="3"/>
      <c r="D240" s="3"/>
      <c r="E240" s="3"/>
      <c r="F240" s="3"/>
      <c r="G240" s="6"/>
    </row>
    <row r="241" spans="1:7" s="2" customFormat="1" ht="13.5">
      <c r="A241" s="3"/>
      <c r="B241" s="6"/>
      <c r="C241" s="3"/>
      <c r="D241" s="3"/>
      <c r="E241" s="3"/>
      <c r="F241" s="3"/>
      <c r="G241" s="6"/>
    </row>
    <row r="242" spans="1:7" s="2" customFormat="1" ht="13.5">
      <c r="A242" s="3"/>
      <c r="B242" s="6"/>
      <c r="C242" s="3"/>
      <c r="D242" s="3"/>
      <c r="E242" s="3"/>
      <c r="F242" s="3"/>
      <c r="G242" s="6"/>
    </row>
    <row r="243" spans="1:7" s="2" customFormat="1" ht="13.5">
      <c r="A243" s="3"/>
      <c r="B243" s="6"/>
      <c r="C243" s="3"/>
      <c r="D243" s="3"/>
      <c r="E243" s="3"/>
      <c r="F243" s="3"/>
      <c r="G243" s="6"/>
    </row>
    <row r="244" spans="1:7" s="2" customFormat="1" ht="13.5">
      <c r="A244" s="3"/>
      <c r="B244" s="6"/>
      <c r="C244" s="3"/>
      <c r="D244" s="3"/>
      <c r="E244" s="3"/>
      <c r="F244" s="3"/>
      <c r="G244" s="6"/>
    </row>
    <row r="245" spans="1:7" s="2" customFormat="1" ht="13.5">
      <c r="A245" s="3"/>
      <c r="B245" s="6"/>
      <c r="C245" s="3"/>
      <c r="D245" s="3"/>
      <c r="E245" s="3"/>
      <c r="F245" s="3"/>
      <c r="G245" s="6"/>
    </row>
    <row r="246" spans="1:7" s="2" customFormat="1" ht="13.5">
      <c r="A246" s="3"/>
      <c r="B246" s="6"/>
      <c r="C246" s="3"/>
      <c r="D246" s="3"/>
      <c r="E246" s="3"/>
      <c r="F246" s="3"/>
      <c r="G246" s="6"/>
    </row>
    <row r="247" spans="1:7" s="2" customFormat="1" ht="13.5">
      <c r="A247" s="3"/>
      <c r="B247" s="6"/>
      <c r="C247" s="3"/>
      <c r="D247" s="3"/>
      <c r="E247" s="3"/>
      <c r="F247" s="3"/>
      <c r="G247" s="6"/>
    </row>
    <row r="248" spans="1:7" s="2" customFormat="1" ht="13.5">
      <c r="A248" s="3"/>
      <c r="B248" s="6"/>
      <c r="C248" s="3"/>
      <c r="D248" s="3"/>
      <c r="E248" s="3"/>
      <c r="F248" s="3"/>
      <c r="G248" s="6"/>
    </row>
    <row r="249" spans="1:7" s="2" customFormat="1" ht="13.5">
      <c r="A249" s="3"/>
      <c r="B249" s="6"/>
      <c r="C249" s="3"/>
      <c r="D249" s="3"/>
      <c r="E249" s="3"/>
      <c r="F249" s="3"/>
      <c r="G249" s="6"/>
    </row>
    <row r="250" spans="1:7" s="2" customFormat="1" ht="13.5">
      <c r="A250" s="3"/>
      <c r="B250" s="6"/>
      <c r="C250" s="3"/>
      <c r="D250" s="3"/>
      <c r="E250" s="3"/>
      <c r="F250" s="3"/>
      <c r="G250" s="6"/>
    </row>
    <row r="251" spans="1:7" s="2" customFormat="1" ht="13.5">
      <c r="A251" s="3"/>
      <c r="B251" s="6"/>
      <c r="C251" s="3"/>
      <c r="D251" s="3"/>
      <c r="E251" s="3"/>
      <c r="F251" s="3"/>
      <c r="G251" s="6"/>
    </row>
    <row r="252" spans="1:7" s="2" customFormat="1" ht="13.5">
      <c r="A252" s="3"/>
      <c r="B252" s="6"/>
      <c r="C252" s="3"/>
      <c r="D252" s="3"/>
      <c r="E252" s="3"/>
      <c r="F252" s="3"/>
      <c r="G252" s="6"/>
    </row>
    <row r="253" spans="1:7" s="2" customFormat="1" ht="13.5">
      <c r="A253" s="3"/>
      <c r="B253" s="6"/>
      <c r="C253" s="3"/>
      <c r="D253" s="3"/>
      <c r="E253" s="3"/>
      <c r="F253" s="3"/>
      <c r="G253" s="6"/>
    </row>
    <row r="254" spans="1:7" s="2" customFormat="1" ht="13.5">
      <c r="A254" s="3"/>
      <c r="B254" s="6"/>
      <c r="C254" s="3"/>
      <c r="D254" s="3"/>
      <c r="E254" s="3"/>
      <c r="F254" s="3"/>
      <c r="G254" s="6"/>
    </row>
    <row r="255" spans="1:7" s="2" customFormat="1" ht="13.5">
      <c r="A255" s="3"/>
      <c r="B255" s="6"/>
      <c r="C255" s="3"/>
      <c r="D255" s="3"/>
      <c r="E255" s="3"/>
      <c r="F255" s="3"/>
      <c r="G255" s="6"/>
    </row>
    <row r="256" spans="1:7" s="2" customFormat="1" ht="13.5">
      <c r="A256" s="3"/>
      <c r="B256" s="6"/>
      <c r="C256" s="3"/>
      <c r="D256" s="3"/>
      <c r="E256" s="3"/>
      <c r="F256" s="3"/>
      <c r="G256" s="6"/>
    </row>
    <row r="257" spans="1:7" s="2" customFormat="1" ht="13.5">
      <c r="A257" s="3"/>
      <c r="B257" s="6"/>
      <c r="C257" s="3"/>
      <c r="D257" s="3"/>
      <c r="E257" s="3"/>
      <c r="F257" s="3"/>
      <c r="G257" s="6"/>
    </row>
    <row r="258" spans="1:7" s="2" customFormat="1" ht="13.5">
      <c r="A258" s="3"/>
      <c r="B258" s="6"/>
      <c r="C258" s="3"/>
      <c r="D258" s="3"/>
      <c r="E258" s="3"/>
      <c r="F258" s="3"/>
      <c r="G258" s="6"/>
    </row>
    <row r="259" spans="1:7" s="2" customFormat="1" ht="13.5">
      <c r="A259" s="3"/>
      <c r="B259" s="6"/>
      <c r="C259" s="3"/>
      <c r="D259" s="3"/>
      <c r="E259" s="3"/>
      <c r="F259" s="3"/>
      <c r="G259" s="6"/>
    </row>
    <row r="260" spans="1:7" s="2" customFormat="1" ht="13.5">
      <c r="A260" s="3"/>
      <c r="B260" s="6"/>
      <c r="C260" s="3"/>
      <c r="D260" s="3"/>
      <c r="E260" s="3"/>
      <c r="F260" s="3"/>
      <c r="G260" s="6"/>
    </row>
    <row r="261" spans="1:7" s="2" customFormat="1" ht="13.5">
      <c r="A261" s="3"/>
      <c r="B261" s="6"/>
      <c r="C261" s="3"/>
      <c r="D261" s="3"/>
      <c r="E261" s="3"/>
      <c r="F261" s="3"/>
      <c r="G261" s="6"/>
    </row>
    <row r="262" spans="1:7" s="2" customFormat="1" ht="13.5">
      <c r="A262" s="3"/>
      <c r="B262" s="6"/>
      <c r="C262" s="3"/>
      <c r="D262" s="3"/>
      <c r="E262" s="3"/>
      <c r="F262" s="3"/>
      <c r="G262" s="6"/>
    </row>
    <row r="263" spans="1:7" s="2" customFormat="1" ht="13.5">
      <c r="A263" s="3"/>
      <c r="B263" s="6"/>
      <c r="C263" s="3"/>
      <c r="D263" s="3"/>
      <c r="E263" s="3"/>
      <c r="F263" s="3"/>
      <c r="G263" s="6"/>
    </row>
    <row r="264" spans="1:7" s="2" customFormat="1" ht="13.5">
      <c r="A264" s="3"/>
      <c r="B264" s="6"/>
      <c r="C264" s="3"/>
      <c r="D264" s="3"/>
      <c r="E264" s="3"/>
      <c r="F264" s="3"/>
      <c r="G264" s="6"/>
    </row>
    <row r="265" spans="1:7" s="2" customFormat="1" ht="13.5">
      <c r="A265" s="3"/>
      <c r="B265" s="6"/>
      <c r="C265" s="3"/>
      <c r="D265" s="3"/>
      <c r="E265" s="3"/>
      <c r="F265" s="3"/>
      <c r="G265" s="6"/>
    </row>
    <row r="266" spans="1:7" s="2" customFormat="1" ht="13.5">
      <c r="A266" s="3"/>
      <c r="B266" s="6"/>
      <c r="C266" s="3"/>
      <c r="D266" s="3"/>
      <c r="E266" s="3"/>
      <c r="F266" s="3"/>
      <c r="G266" s="6"/>
    </row>
    <row r="267" spans="1:7" s="2" customFormat="1" ht="13.5">
      <c r="A267" s="3"/>
      <c r="B267" s="6"/>
      <c r="C267" s="3"/>
      <c r="D267" s="3"/>
      <c r="E267" s="3"/>
      <c r="F267" s="3"/>
      <c r="G267" s="6"/>
    </row>
    <row r="268" spans="1:7" s="2" customFormat="1" ht="13.5">
      <c r="A268" s="3"/>
      <c r="B268" s="6"/>
      <c r="C268" s="3"/>
      <c r="D268" s="3"/>
      <c r="E268" s="3"/>
      <c r="F268" s="3"/>
      <c r="G268" s="6"/>
    </row>
    <row r="269" spans="1:7" s="2" customFormat="1" ht="13.5">
      <c r="A269" s="3"/>
      <c r="B269" s="6"/>
      <c r="C269" s="3"/>
      <c r="D269" s="3"/>
      <c r="E269" s="3"/>
      <c r="F269" s="3"/>
      <c r="G269" s="6"/>
    </row>
    <row r="270" spans="1:7" s="2" customFormat="1" ht="13.5">
      <c r="A270" s="3"/>
      <c r="B270" s="6"/>
      <c r="C270" s="3"/>
      <c r="D270" s="3"/>
      <c r="E270" s="3"/>
      <c r="F270" s="3"/>
      <c r="G270" s="6"/>
    </row>
    <row r="271" spans="1:7" s="2" customFormat="1" ht="13.5">
      <c r="A271" s="3"/>
      <c r="B271" s="6"/>
      <c r="C271" s="3"/>
      <c r="D271" s="3"/>
      <c r="E271" s="3"/>
      <c r="F271" s="3"/>
      <c r="G271" s="6"/>
    </row>
    <row r="272" spans="1:7" s="2" customFormat="1" ht="13.5">
      <c r="A272" s="3"/>
      <c r="B272" s="6"/>
      <c r="C272" s="3"/>
      <c r="D272" s="3"/>
      <c r="E272" s="3"/>
      <c r="F272" s="3"/>
      <c r="G272" s="6"/>
    </row>
    <row r="273" spans="1:7" s="2" customFormat="1" ht="13.5">
      <c r="A273" s="3"/>
      <c r="B273" s="6"/>
      <c r="C273" s="3"/>
      <c r="D273" s="3"/>
      <c r="E273" s="3"/>
      <c r="F273" s="3"/>
      <c r="G273" s="6"/>
    </row>
    <row r="274" spans="1:7" s="2" customFormat="1" ht="13.5">
      <c r="A274" s="3"/>
      <c r="B274" s="6"/>
      <c r="C274" s="3"/>
      <c r="D274" s="3"/>
      <c r="E274" s="3"/>
      <c r="F274" s="3"/>
      <c r="G274" s="6"/>
    </row>
    <row r="275" spans="1:7" s="2" customFormat="1" ht="13.5">
      <c r="A275" s="3"/>
      <c r="B275" s="6"/>
      <c r="C275" s="3"/>
      <c r="D275" s="3"/>
      <c r="E275" s="3"/>
      <c r="F275" s="3"/>
      <c r="G275" s="6"/>
    </row>
    <row r="276" spans="1:7" s="2" customFormat="1" ht="13.5">
      <c r="A276" s="3"/>
      <c r="B276" s="6"/>
      <c r="C276" s="3"/>
      <c r="D276" s="3"/>
      <c r="E276" s="3"/>
      <c r="F276" s="3"/>
      <c r="G276" s="6"/>
    </row>
    <row r="277" spans="1:7" s="2" customFormat="1" ht="13.5">
      <c r="A277" s="3"/>
      <c r="B277" s="6"/>
      <c r="C277" s="3"/>
      <c r="D277" s="3"/>
      <c r="E277" s="3"/>
      <c r="F277" s="3"/>
      <c r="G277" s="6"/>
    </row>
    <row r="278" spans="1:7" s="2" customFormat="1" ht="13.5">
      <c r="A278" s="3"/>
      <c r="B278" s="6"/>
      <c r="C278" s="3"/>
      <c r="D278" s="3"/>
      <c r="E278" s="3"/>
      <c r="F278" s="3"/>
      <c r="G278" s="6"/>
    </row>
    <row r="279" spans="1:7" s="2" customFormat="1" ht="13.5">
      <c r="A279" s="3"/>
      <c r="B279" s="6"/>
      <c r="C279" s="3"/>
      <c r="D279" s="3"/>
      <c r="E279" s="3"/>
      <c r="F279" s="3"/>
      <c r="G279" s="6"/>
    </row>
    <row r="280" spans="1:7" s="2" customFormat="1" ht="13.5">
      <c r="A280" s="3"/>
      <c r="B280" s="6"/>
      <c r="C280" s="3"/>
      <c r="D280" s="3"/>
      <c r="E280" s="3"/>
      <c r="F280" s="3"/>
      <c r="G280" s="6"/>
    </row>
    <row r="281" spans="1:7" s="2" customFormat="1" ht="13.5">
      <c r="A281" s="3"/>
      <c r="B281" s="6"/>
      <c r="C281" s="3"/>
      <c r="D281" s="3"/>
      <c r="E281" s="3"/>
      <c r="F281" s="3"/>
      <c r="G281" s="6"/>
    </row>
    <row r="282" spans="1:7" s="2" customFormat="1" ht="13.5">
      <c r="A282" s="3"/>
      <c r="B282" s="6"/>
      <c r="C282" s="3"/>
      <c r="D282" s="3"/>
      <c r="E282" s="3"/>
      <c r="F282" s="3"/>
      <c r="G282" s="6"/>
    </row>
    <row r="283" spans="1:7" s="2" customFormat="1" ht="13.5">
      <c r="A283" s="3"/>
      <c r="B283" s="6"/>
      <c r="C283" s="3"/>
      <c r="D283" s="3"/>
      <c r="E283" s="3"/>
      <c r="F283" s="3"/>
      <c r="G283" s="6"/>
    </row>
    <row r="284" spans="1:7" s="2" customFormat="1" ht="13.5">
      <c r="A284" s="3"/>
      <c r="B284" s="6"/>
      <c r="C284" s="3"/>
      <c r="D284" s="3"/>
      <c r="E284" s="3"/>
      <c r="F284" s="3"/>
      <c r="G284" s="6"/>
    </row>
    <row r="285" spans="1:7" s="2" customFormat="1" ht="13.5">
      <c r="A285" s="3"/>
      <c r="B285" s="6"/>
      <c r="C285" s="3"/>
      <c r="D285" s="3"/>
      <c r="E285" s="3"/>
      <c r="F285" s="3"/>
      <c r="G285" s="6"/>
    </row>
    <row r="286" spans="1:7" s="2" customFormat="1" ht="13.5">
      <c r="A286" s="3"/>
      <c r="B286" s="6"/>
      <c r="C286" s="3"/>
      <c r="D286" s="3"/>
      <c r="E286" s="3"/>
      <c r="F286" s="3"/>
      <c r="G286" s="6"/>
    </row>
    <row r="287" spans="1:7" s="2" customFormat="1" ht="13.5">
      <c r="A287" s="3"/>
      <c r="B287" s="6"/>
      <c r="C287" s="3"/>
      <c r="D287" s="3"/>
      <c r="E287" s="3"/>
      <c r="F287" s="3"/>
      <c r="G287" s="6"/>
    </row>
    <row r="288" spans="1:7" s="2" customFormat="1" ht="13.5">
      <c r="A288" s="3"/>
      <c r="B288" s="6"/>
      <c r="C288" s="3"/>
      <c r="D288" s="3"/>
      <c r="E288" s="3"/>
      <c r="F288" s="3"/>
      <c r="G288" s="6"/>
    </row>
    <row r="289" spans="1:7" s="2" customFormat="1" ht="13.5">
      <c r="A289" s="3"/>
      <c r="B289" s="6"/>
      <c r="C289" s="3"/>
      <c r="D289" s="3"/>
      <c r="E289" s="3"/>
      <c r="F289" s="3"/>
      <c r="G289" s="6"/>
    </row>
    <row r="290" spans="1:7" s="2" customFormat="1" ht="13.5">
      <c r="A290" s="3"/>
      <c r="B290" s="6"/>
      <c r="C290" s="3"/>
      <c r="D290" s="3"/>
      <c r="E290" s="3"/>
      <c r="F290" s="3"/>
      <c r="G290" s="6"/>
    </row>
    <row r="291" spans="1:7" s="2" customFormat="1" ht="13.5">
      <c r="A291" s="3"/>
      <c r="B291" s="6"/>
      <c r="C291" s="3"/>
      <c r="D291" s="3"/>
      <c r="E291" s="3"/>
      <c r="F291" s="3"/>
      <c r="G291" s="6"/>
    </row>
    <row r="292" spans="1:7" s="2" customFormat="1" ht="13.5">
      <c r="A292" s="3"/>
      <c r="B292" s="6"/>
      <c r="C292" s="3"/>
      <c r="D292" s="3"/>
      <c r="E292" s="3"/>
      <c r="F292" s="3"/>
      <c r="G292" s="6"/>
    </row>
    <row r="293" spans="1:7" s="2" customFormat="1" ht="13.5">
      <c r="A293" s="3"/>
      <c r="B293" s="6"/>
      <c r="C293" s="3"/>
      <c r="D293" s="3"/>
      <c r="E293" s="3"/>
      <c r="F293" s="3"/>
      <c r="G293" s="6"/>
    </row>
    <row r="294" spans="1:7" s="2" customFormat="1" ht="13.5">
      <c r="A294" s="3"/>
      <c r="B294" s="6"/>
      <c r="C294" s="3"/>
      <c r="D294" s="3"/>
      <c r="E294" s="3"/>
      <c r="F294" s="3"/>
      <c r="G294" s="6"/>
    </row>
    <row r="295" spans="1:7" s="2" customFormat="1" ht="13.5">
      <c r="A295" s="3"/>
      <c r="B295" s="6"/>
      <c r="C295" s="3"/>
      <c r="D295" s="3"/>
      <c r="E295" s="3"/>
      <c r="F295" s="3"/>
      <c r="G295" s="6"/>
    </row>
    <row r="296" spans="1:7" s="2" customFormat="1" ht="13.5">
      <c r="A296" s="3"/>
      <c r="B296" s="6"/>
      <c r="C296" s="3"/>
      <c r="D296" s="3"/>
      <c r="E296" s="3"/>
      <c r="F296" s="3"/>
      <c r="G296" s="6"/>
    </row>
    <row r="297" spans="1:7" s="2" customFormat="1" ht="13.5">
      <c r="A297" s="3"/>
      <c r="B297" s="6"/>
      <c r="C297" s="3"/>
      <c r="D297" s="3"/>
      <c r="E297" s="3"/>
      <c r="F297" s="3"/>
      <c r="G297" s="6"/>
    </row>
    <row r="298" spans="1:7" s="2" customFormat="1" ht="13.5">
      <c r="A298" s="3"/>
      <c r="B298" s="6"/>
      <c r="C298" s="3"/>
      <c r="D298" s="3"/>
      <c r="E298" s="3"/>
      <c r="F298" s="3"/>
      <c r="G298" s="6"/>
    </row>
    <row r="299" spans="1:7" s="2" customFormat="1" ht="13.5">
      <c r="A299" s="3"/>
      <c r="B299" s="6"/>
      <c r="C299" s="3"/>
      <c r="D299" s="3"/>
      <c r="E299" s="3"/>
      <c r="F299" s="3"/>
      <c r="G299" s="6"/>
    </row>
    <row r="300" spans="1:7" s="2" customFormat="1" ht="13.5">
      <c r="A300" s="3"/>
      <c r="B300" s="6"/>
      <c r="C300" s="3"/>
      <c r="D300" s="3"/>
      <c r="E300" s="3"/>
      <c r="F300" s="3"/>
      <c r="G300" s="6"/>
    </row>
    <row r="301" spans="1:7" s="2" customFormat="1" ht="13.5">
      <c r="A301" s="3"/>
      <c r="B301" s="6"/>
      <c r="C301" s="3"/>
      <c r="D301" s="3"/>
      <c r="E301" s="3"/>
      <c r="F301" s="3"/>
      <c r="G301" s="6"/>
    </row>
    <row r="302" spans="1:7" s="2" customFormat="1" ht="13.5">
      <c r="A302" s="3"/>
      <c r="B302" s="6"/>
      <c r="C302" s="3"/>
      <c r="D302" s="3"/>
      <c r="E302" s="3"/>
      <c r="F302" s="3"/>
      <c r="G302" s="6"/>
    </row>
    <row r="303" spans="1:7" s="2" customFormat="1" ht="13.5">
      <c r="A303" s="3"/>
      <c r="B303" s="6"/>
      <c r="C303" s="3"/>
      <c r="D303" s="3"/>
      <c r="E303" s="3"/>
      <c r="F303" s="3"/>
      <c r="G303" s="6"/>
    </row>
    <row r="304" spans="1:7" s="2" customFormat="1" ht="13.5">
      <c r="A304" s="3"/>
      <c r="B304" s="6"/>
      <c r="C304" s="3"/>
      <c r="D304" s="3"/>
      <c r="E304" s="3"/>
      <c r="F304" s="3"/>
      <c r="G304" s="6"/>
    </row>
    <row r="305" spans="1:7" s="2" customFormat="1" ht="13.5">
      <c r="A305" s="3"/>
      <c r="B305" s="6"/>
      <c r="C305" s="3"/>
      <c r="D305" s="3"/>
      <c r="E305" s="3"/>
      <c r="F305" s="3"/>
      <c r="G305" s="6"/>
    </row>
    <row r="306" spans="1:7" s="2" customFormat="1" ht="13.5">
      <c r="A306" s="3"/>
      <c r="B306" s="6"/>
      <c r="C306" s="3"/>
      <c r="D306" s="3"/>
      <c r="E306" s="3"/>
      <c r="F306" s="3"/>
      <c r="G306" s="6"/>
    </row>
    <row r="307" spans="1:7" s="2" customFormat="1" ht="13.5">
      <c r="A307" s="3"/>
      <c r="B307" s="6"/>
      <c r="C307" s="3"/>
      <c r="D307" s="3"/>
      <c r="E307" s="3"/>
      <c r="F307" s="3"/>
      <c r="G307" s="6"/>
    </row>
    <row r="308" spans="1:7" s="2" customFormat="1" ht="13.5">
      <c r="A308" s="3"/>
      <c r="B308" s="6"/>
      <c r="C308" s="3"/>
      <c r="D308" s="3"/>
      <c r="E308" s="3"/>
      <c r="F308" s="3"/>
      <c r="G308" s="6"/>
    </row>
    <row r="309" spans="1:7" s="2" customFormat="1" ht="13.5">
      <c r="A309" s="3"/>
      <c r="B309" s="6"/>
      <c r="C309" s="3"/>
      <c r="D309" s="3"/>
      <c r="E309" s="3"/>
      <c r="F309" s="3"/>
      <c r="G309" s="6"/>
    </row>
    <row r="310" spans="1:7" s="2" customFormat="1" ht="13.5">
      <c r="A310" s="3"/>
      <c r="B310" s="6"/>
      <c r="C310" s="3"/>
      <c r="D310" s="3"/>
      <c r="E310" s="3"/>
      <c r="F310" s="3"/>
      <c r="G310" s="6"/>
    </row>
    <row r="311" spans="1:7" s="2" customFormat="1" ht="13.5">
      <c r="A311" s="3"/>
      <c r="B311" s="6"/>
      <c r="C311" s="3"/>
      <c r="D311" s="3"/>
      <c r="E311" s="3"/>
      <c r="F311" s="3"/>
      <c r="G311" s="6"/>
    </row>
    <row r="312" spans="1:7" s="2" customFormat="1" ht="13.5">
      <c r="A312" s="3"/>
      <c r="B312" s="6"/>
      <c r="C312" s="3"/>
      <c r="D312" s="3"/>
      <c r="E312" s="3"/>
      <c r="F312" s="3"/>
      <c r="G312" s="6"/>
    </row>
    <row r="313" spans="1:7" s="2" customFormat="1" ht="13.5">
      <c r="A313" s="3"/>
      <c r="B313" s="6"/>
      <c r="C313" s="3"/>
      <c r="D313" s="3"/>
      <c r="E313" s="3"/>
      <c r="F313" s="3"/>
      <c r="G313" s="6"/>
    </row>
    <row r="314" spans="1:7" s="2" customFormat="1" ht="13.5">
      <c r="A314" s="3"/>
      <c r="B314" s="6"/>
      <c r="C314" s="3"/>
      <c r="D314" s="3"/>
      <c r="E314" s="3"/>
      <c r="F314" s="3"/>
      <c r="G314" s="6"/>
    </row>
    <row r="315" spans="1:7" s="2" customFormat="1" ht="13.5">
      <c r="A315" s="3"/>
      <c r="B315" s="6"/>
      <c r="C315" s="3"/>
      <c r="D315" s="3"/>
      <c r="E315" s="3"/>
      <c r="F315" s="3"/>
      <c r="G315" s="6"/>
    </row>
    <row r="316" spans="1:7" s="2" customFormat="1" ht="13.5">
      <c r="A316" s="3"/>
      <c r="B316" s="6"/>
      <c r="C316" s="3"/>
      <c r="D316" s="3"/>
      <c r="E316" s="3"/>
      <c r="F316" s="3"/>
      <c r="G316" s="6"/>
    </row>
    <row r="317" spans="1:7" s="2" customFormat="1" ht="13.5">
      <c r="A317" s="3"/>
      <c r="B317" s="6"/>
      <c r="C317" s="3"/>
      <c r="D317" s="3"/>
      <c r="E317" s="3"/>
      <c r="F317" s="3"/>
      <c r="G317" s="6"/>
    </row>
    <row r="318" spans="1:7" s="2" customFormat="1" ht="13.5">
      <c r="A318" s="3"/>
      <c r="B318" s="6"/>
      <c r="C318" s="3"/>
      <c r="D318" s="3"/>
      <c r="E318" s="3"/>
      <c r="F318" s="3"/>
      <c r="G318" s="6"/>
    </row>
    <row r="319" spans="1:7" s="2" customFormat="1" ht="13.5">
      <c r="A319" s="3"/>
      <c r="B319" s="6"/>
      <c r="C319" s="3"/>
      <c r="D319" s="3"/>
      <c r="E319" s="3"/>
      <c r="F319" s="3"/>
      <c r="G319" s="6"/>
    </row>
    <row r="320" spans="1:7" s="2" customFormat="1" ht="13.5">
      <c r="A320" s="3"/>
      <c r="B320" s="6"/>
      <c r="C320" s="3"/>
      <c r="D320" s="3"/>
      <c r="E320" s="3"/>
      <c r="F320" s="3"/>
      <c r="G320" s="6"/>
    </row>
    <row r="321" spans="1:7" s="2" customFormat="1" ht="13.5">
      <c r="A321" s="3"/>
      <c r="B321" s="6"/>
      <c r="C321" s="3"/>
      <c r="D321" s="3"/>
      <c r="E321" s="3"/>
      <c r="F321" s="3"/>
      <c r="G321" s="6"/>
    </row>
    <row r="322" spans="1:7" s="2" customFormat="1" ht="13.5">
      <c r="A322" s="3"/>
      <c r="B322" s="6"/>
      <c r="C322" s="3"/>
      <c r="D322" s="3"/>
      <c r="E322" s="3"/>
      <c r="F322" s="3"/>
      <c r="G322" s="6"/>
    </row>
    <row r="323" spans="1:7" s="2" customFormat="1" ht="13.5">
      <c r="A323" s="3"/>
      <c r="B323" s="6"/>
      <c r="C323" s="3"/>
      <c r="D323" s="3"/>
      <c r="E323" s="3"/>
      <c r="F323" s="3"/>
      <c r="G323" s="6"/>
    </row>
    <row r="324" spans="1:7" s="2" customFormat="1" ht="13.5">
      <c r="A324" s="3"/>
      <c r="B324" s="6"/>
      <c r="C324" s="3"/>
      <c r="D324" s="3"/>
      <c r="E324" s="3"/>
      <c r="F324" s="3"/>
      <c r="G324" s="6"/>
    </row>
    <row r="325" spans="1:7" s="2" customFormat="1" ht="13.5">
      <c r="A325" s="3"/>
      <c r="B325" s="6"/>
      <c r="C325" s="3"/>
      <c r="D325" s="3"/>
      <c r="E325" s="3"/>
      <c r="F325" s="3"/>
      <c r="G325" s="6"/>
    </row>
    <row r="326" spans="1:7" s="2" customFormat="1" ht="13.5">
      <c r="A326" s="3"/>
      <c r="B326" s="6"/>
      <c r="C326" s="3"/>
      <c r="D326" s="3"/>
      <c r="E326" s="3"/>
      <c r="F326" s="3"/>
      <c r="G326" s="6"/>
    </row>
    <row r="327" spans="1:7" s="2" customFormat="1" ht="13.5">
      <c r="A327" s="3"/>
      <c r="B327" s="6"/>
      <c r="C327" s="3"/>
      <c r="D327" s="3"/>
      <c r="E327" s="3"/>
      <c r="F327" s="3"/>
      <c r="G327" s="6"/>
    </row>
    <row r="328" spans="1:7" s="2" customFormat="1" ht="13.5">
      <c r="A328" s="3"/>
      <c r="B328" s="6"/>
      <c r="C328" s="3"/>
      <c r="D328" s="3"/>
      <c r="E328" s="3"/>
      <c r="F328" s="3"/>
      <c r="G328" s="6"/>
    </row>
    <row r="329" spans="1:7" s="2" customFormat="1" ht="13.5">
      <c r="A329" s="3"/>
      <c r="B329" s="6"/>
      <c r="C329" s="3"/>
      <c r="D329" s="3"/>
      <c r="E329" s="3"/>
      <c r="F329" s="3"/>
      <c r="G329" s="6"/>
    </row>
    <row r="330" spans="1:7" s="2" customFormat="1" ht="13.5">
      <c r="A330" s="3"/>
      <c r="B330" s="6"/>
      <c r="C330" s="3"/>
      <c r="D330" s="3"/>
      <c r="E330" s="3"/>
      <c r="F330" s="3"/>
      <c r="G330" s="6"/>
    </row>
    <row r="331" spans="1:7" s="2" customFormat="1" ht="13.5">
      <c r="A331" s="3"/>
      <c r="B331" s="6"/>
      <c r="C331" s="3"/>
      <c r="D331" s="3"/>
      <c r="E331" s="3"/>
      <c r="F331" s="3"/>
      <c r="G331" s="6"/>
    </row>
    <row r="332" spans="1:7" s="2" customFormat="1" ht="13.5">
      <c r="A332" s="3"/>
      <c r="B332" s="6"/>
      <c r="C332" s="3"/>
      <c r="D332" s="3"/>
      <c r="E332" s="3"/>
      <c r="F332" s="3"/>
      <c r="G332" s="6"/>
    </row>
    <row r="333" spans="1:7" s="2" customFormat="1" ht="13.5">
      <c r="A333" s="3"/>
      <c r="B333" s="6"/>
      <c r="C333" s="3"/>
      <c r="D333" s="3"/>
      <c r="E333" s="3"/>
      <c r="F333" s="3"/>
      <c r="G333" s="6"/>
    </row>
    <row r="334" spans="1:7" s="2" customFormat="1" ht="13.5">
      <c r="A334" s="3"/>
      <c r="B334" s="6"/>
      <c r="C334" s="3"/>
      <c r="D334" s="3"/>
      <c r="E334" s="3"/>
      <c r="F334" s="3"/>
      <c r="G334" s="6"/>
    </row>
    <row r="335" spans="1:7" s="2" customFormat="1" ht="13.5">
      <c r="A335" s="3"/>
      <c r="B335" s="6"/>
      <c r="C335" s="3"/>
      <c r="D335" s="3"/>
      <c r="E335" s="3"/>
      <c r="F335" s="3"/>
      <c r="G335" s="6"/>
    </row>
    <row r="336" spans="1:7" s="2" customFormat="1" ht="13.5">
      <c r="A336" s="3"/>
      <c r="B336" s="6"/>
      <c r="C336" s="3"/>
      <c r="D336" s="3"/>
      <c r="E336" s="3"/>
      <c r="F336" s="3"/>
      <c r="G336" s="6"/>
    </row>
    <row r="337" spans="1:7" s="2" customFormat="1" ht="13.5">
      <c r="A337" s="3"/>
      <c r="B337" s="6"/>
      <c r="C337" s="3"/>
      <c r="D337" s="3"/>
      <c r="E337" s="3"/>
      <c r="F337" s="3"/>
      <c r="G337" s="6"/>
    </row>
    <row r="338" spans="1:7" s="2" customFormat="1" ht="13.5">
      <c r="A338" s="3"/>
      <c r="B338" s="6"/>
      <c r="C338" s="3"/>
      <c r="D338" s="3"/>
      <c r="E338" s="3"/>
      <c r="F338" s="3"/>
      <c r="G338" s="6"/>
    </row>
    <row r="339" spans="1:7" s="2" customFormat="1" ht="13.5">
      <c r="A339" s="3"/>
      <c r="B339" s="6"/>
      <c r="C339" s="3"/>
      <c r="D339" s="3"/>
      <c r="E339" s="3"/>
      <c r="F339" s="3"/>
      <c r="G339" s="6"/>
    </row>
    <row r="340" spans="1:7" s="2" customFormat="1" ht="13.5">
      <c r="A340" s="3"/>
      <c r="B340" s="6"/>
      <c r="C340" s="3"/>
      <c r="D340" s="3"/>
      <c r="E340" s="3"/>
      <c r="F340" s="3"/>
      <c r="G340" s="6"/>
    </row>
    <row r="341" spans="1:7" s="2" customFormat="1" ht="13.5">
      <c r="A341" s="3"/>
      <c r="B341" s="6"/>
      <c r="C341" s="3"/>
      <c r="D341" s="3"/>
      <c r="E341" s="3"/>
      <c r="F341" s="3"/>
      <c r="G341" s="6"/>
    </row>
    <row r="342" spans="1:7" s="2" customFormat="1" ht="13.5">
      <c r="A342" s="3"/>
      <c r="B342" s="6"/>
      <c r="C342" s="3"/>
      <c r="D342" s="3"/>
      <c r="E342" s="3"/>
      <c r="F342" s="3"/>
      <c r="G342" s="6"/>
    </row>
    <row r="343" spans="1:7" s="2" customFormat="1" ht="13.5">
      <c r="A343" s="3"/>
      <c r="B343" s="6"/>
      <c r="C343" s="3"/>
      <c r="D343" s="3"/>
      <c r="E343" s="3"/>
      <c r="F343" s="3"/>
      <c r="G343" s="6"/>
    </row>
    <row r="344" spans="1:7" s="2" customFormat="1" ht="13.5">
      <c r="A344" s="3"/>
      <c r="B344" s="6"/>
      <c r="C344" s="3"/>
      <c r="D344" s="3"/>
      <c r="E344" s="3"/>
      <c r="F344" s="3"/>
      <c r="G344" s="6"/>
    </row>
    <row r="345" spans="1:7" s="2" customFormat="1" ht="13.5">
      <c r="A345" s="3"/>
      <c r="B345" s="6"/>
      <c r="C345" s="3"/>
      <c r="D345" s="3"/>
      <c r="E345" s="3"/>
      <c r="F345" s="3"/>
      <c r="G345" s="6"/>
    </row>
    <row r="346" spans="1:7" s="2" customFormat="1" ht="13.5">
      <c r="A346" s="3"/>
      <c r="B346" s="6"/>
      <c r="C346" s="3"/>
      <c r="D346" s="3"/>
      <c r="E346" s="3"/>
      <c r="F346" s="3"/>
      <c r="G346" s="6"/>
    </row>
    <row r="347" spans="1:7" s="2" customFormat="1" ht="13.5">
      <c r="A347" s="3"/>
      <c r="B347" s="6"/>
      <c r="C347" s="3"/>
      <c r="D347" s="3"/>
      <c r="E347" s="3"/>
      <c r="F347" s="3"/>
      <c r="G347" s="6"/>
    </row>
    <row r="348" spans="1:7" s="2" customFormat="1" ht="13.5">
      <c r="A348" s="3"/>
      <c r="B348" s="6"/>
      <c r="C348" s="3"/>
      <c r="D348" s="3"/>
      <c r="E348" s="3"/>
      <c r="F348" s="3"/>
      <c r="G348" s="6"/>
    </row>
    <row r="349" spans="1:7" s="2" customFormat="1" ht="13.5">
      <c r="A349" s="3"/>
      <c r="B349" s="6"/>
      <c r="C349" s="3"/>
      <c r="D349" s="3"/>
      <c r="E349" s="3"/>
      <c r="F349" s="3"/>
      <c r="G349" s="6"/>
    </row>
    <row r="350" spans="1:7" s="2" customFormat="1" ht="13.5">
      <c r="A350" s="3"/>
      <c r="B350" s="6"/>
      <c r="C350" s="3"/>
      <c r="D350" s="3"/>
      <c r="E350" s="3"/>
      <c r="F350" s="3"/>
      <c r="G350" s="6"/>
    </row>
    <row r="351" spans="1:7" s="2" customFormat="1" ht="13.5">
      <c r="A351" s="3"/>
      <c r="B351" s="6"/>
      <c r="C351" s="3"/>
      <c r="D351" s="3"/>
      <c r="E351" s="3"/>
      <c r="F351" s="3"/>
      <c r="G351" s="6"/>
    </row>
    <row r="352" spans="1:7" s="2" customFormat="1" ht="13.5">
      <c r="A352" s="3"/>
      <c r="B352" s="6"/>
      <c r="C352" s="3"/>
      <c r="D352" s="3"/>
      <c r="E352" s="3"/>
      <c r="F352" s="3"/>
      <c r="G352" s="6"/>
    </row>
    <row r="353" spans="1:7" s="2" customFormat="1">
      <c r="A353" s="3"/>
      <c r="B353" s="4"/>
      <c r="C353" s="1"/>
      <c r="D353" s="1"/>
      <c r="E353" s="1"/>
      <c r="F353" s="3"/>
      <c r="G353" s="4"/>
    </row>
    <row r="354" spans="1:7" s="2" customFormat="1">
      <c r="A354" s="3"/>
      <c r="B354" s="4"/>
      <c r="C354" s="1"/>
      <c r="D354" s="1"/>
      <c r="E354" s="1"/>
      <c r="F354" s="3"/>
      <c r="G354" s="4"/>
    </row>
    <row r="355" spans="1:7" s="2" customFormat="1">
      <c r="A355" s="3"/>
      <c r="B355" s="4"/>
      <c r="C355" s="1"/>
      <c r="D355" s="1"/>
      <c r="E355" s="1"/>
      <c r="F355" s="3"/>
      <c r="G355" s="4"/>
    </row>
    <row r="356" spans="1:7" s="2" customFormat="1">
      <c r="A356" s="3"/>
      <c r="B356" s="4"/>
      <c r="C356" s="1"/>
      <c r="D356" s="1"/>
      <c r="E356" s="1"/>
      <c r="F356" s="3"/>
      <c r="G356" s="4"/>
    </row>
    <row r="357" spans="1:7" s="2" customFormat="1">
      <c r="A357" s="3"/>
      <c r="B357" s="4"/>
      <c r="C357" s="1"/>
      <c r="D357" s="1"/>
      <c r="E357" s="1"/>
      <c r="F357" s="3"/>
      <c r="G357" s="4"/>
    </row>
    <row r="358" spans="1:7" s="2" customFormat="1">
      <c r="A358" s="3"/>
      <c r="B358" s="4"/>
      <c r="C358" s="1"/>
      <c r="D358" s="1"/>
      <c r="E358" s="1"/>
      <c r="F358" s="3"/>
      <c r="G358" s="4"/>
    </row>
    <row r="359" spans="1:7" s="2" customFormat="1">
      <c r="A359" s="3"/>
      <c r="B359" s="4"/>
      <c r="C359" s="1"/>
      <c r="D359" s="1"/>
      <c r="E359" s="1"/>
      <c r="F359" s="3"/>
      <c r="G359" s="4"/>
    </row>
    <row r="360" spans="1:7" s="2" customFormat="1">
      <c r="A360" s="3"/>
      <c r="B360" s="4"/>
      <c r="C360" s="1"/>
      <c r="D360" s="1"/>
      <c r="E360" s="1"/>
      <c r="F360" s="3"/>
      <c r="G360" s="4"/>
    </row>
    <row r="361" spans="1:7" s="2" customFormat="1">
      <c r="A361" s="3"/>
      <c r="B361" s="4"/>
      <c r="C361" s="1"/>
      <c r="D361" s="1"/>
      <c r="E361" s="1"/>
      <c r="F361" s="3"/>
      <c r="G361" s="4"/>
    </row>
    <row r="362" spans="1:7" s="2" customFormat="1">
      <c r="A362" s="3"/>
      <c r="B362" s="4"/>
      <c r="C362" s="1"/>
      <c r="D362" s="1"/>
      <c r="E362" s="1"/>
      <c r="F362" s="3"/>
      <c r="G362" s="4"/>
    </row>
    <row r="363" spans="1:7" s="2" customFormat="1">
      <c r="A363" s="3"/>
      <c r="B363" s="4"/>
      <c r="C363" s="1"/>
      <c r="D363" s="1"/>
      <c r="E363" s="1"/>
      <c r="F363" s="3"/>
      <c r="G363" s="4"/>
    </row>
    <row r="364" spans="1:7" s="2" customFormat="1">
      <c r="A364" s="3"/>
      <c r="B364" s="4"/>
      <c r="C364" s="1"/>
      <c r="D364" s="1"/>
      <c r="E364" s="1"/>
      <c r="F364" s="3"/>
      <c r="G364" s="4"/>
    </row>
    <row r="365" spans="1:7" s="2" customFormat="1">
      <c r="A365" s="3"/>
      <c r="B365" s="4"/>
      <c r="C365" s="1"/>
      <c r="D365" s="1"/>
      <c r="E365" s="1"/>
      <c r="F365" s="3"/>
      <c r="G365" s="4"/>
    </row>
    <row r="366" spans="1:7" s="2" customFormat="1">
      <c r="A366" s="3"/>
      <c r="B366" s="4"/>
      <c r="C366" s="1"/>
      <c r="D366" s="1"/>
      <c r="E366" s="1"/>
      <c r="F366" s="3"/>
      <c r="G366" s="4"/>
    </row>
    <row r="367" spans="1:7" s="2" customFormat="1">
      <c r="A367" s="3"/>
      <c r="B367" s="4"/>
      <c r="C367" s="1"/>
      <c r="D367" s="1"/>
      <c r="E367" s="1"/>
      <c r="F367" s="3"/>
      <c r="G367" s="4"/>
    </row>
    <row r="368" spans="1:7" s="2" customFormat="1">
      <c r="A368" s="3"/>
      <c r="B368" s="4"/>
      <c r="C368" s="1"/>
      <c r="D368" s="1"/>
      <c r="E368" s="1"/>
      <c r="F368" s="3"/>
      <c r="G368" s="4"/>
    </row>
    <row r="369" spans="1:7" s="2" customFormat="1">
      <c r="A369" s="3"/>
      <c r="B369" s="4"/>
      <c r="C369" s="1"/>
      <c r="D369" s="1"/>
      <c r="E369" s="1"/>
      <c r="F369" s="3"/>
      <c r="G369" s="4"/>
    </row>
    <row r="370" spans="1:7" s="2" customFormat="1">
      <c r="A370" s="3"/>
      <c r="B370" s="4"/>
      <c r="C370" s="1"/>
      <c r="D370" s="1"/>
      <c r="E370" s="1"/>
      <c r="F370" s="3"/>
      <c r="G370" s="4"/>
    </row>
    <row r="371" spans="1:7" s="2" customFormat="1">
      <c r="A371" s="3"/>
      <c r="B371" s="4"/>
      <c r="C371" s="1"/>
      <c r="D371" s="1"/>
      <c r="E371" s="1"/>
      <c r="F371" s="3"/>
      <c r="G371" s="4"/>
    </row>
    <row r="372" spans="1:7" s="2" customFormat="1">
      <c r="A372" s="3"/>
      <c r="B372" s="4"/>
      <c r="C372" s="1"/>
      <c r="D372" s="1"/>
      <c r="E372" s="1"/>
      <c r="F372" s="3"/>
      <c r="G372" s="4"/>
    </row>
    <row r="373" spans="1:7" s="2" customFormat="1">
      <c r="A373" s="3"/>
      <c r="B373" s="4"/>
      <c r="C373" s="1"/>
      <c r="D373" s="1"/>
      <c r="E373" s="1"/>
      <c r="F373" s="3"/>
      <c r="G373" s="4"/>
    </row>
    <row r="374" spans="1:7" s="2" customFormat="1">
      <c r="A374" s="3"/>
      <c r="B374" s="4"/>
      <c r="C374" s="1"/>
      <c r="D374" s="1"/>
      <c r="E374" s="1"/>
      <c r="F374" s="3"/>
      <c r="G374" s="4"/>
    </row>
    <row r="375" spans="1:7" s="2" customFormat="1">
      <c r="A375" s="3"/>
      <c r="B375" s="4"/>
      <c r="C375" s="1"/>
      <c r="D375" s="1"/>
      <c r="E375" s="1"/>
      <c r="F375" s="3"/>
      <c r="G375" s="4"/>
    </row>
    <row r="376" spans="1:7" s="2" customFormat="1">
      <c r="A376" s="3"/>
      <c r="B376" s="4"/>
      <c r="C376" s="1"/>
      <c r="D376" s="1"/>
      <c r="E376" s="1"/>
      <c r="F376" s="3"/>
      <c r="G376" s="4"/>
    </row>
    <row r="377" spans="1:7" s="2" customFormat="1">
      <c r="A377" s="3"/>
      <c r="B377" s="4"/>
      <c r="C377" s="1"/>
      <c r="D377" s="1"/>
      <c r="E377" s="1"/>
      <c r="F377" s="3"/>
      <c r="G377" s="4"/>
    </row>
    <row r="378" spans="1:7" s="2" customFormat="1">
      <c r="A378" s="3"/>
      <c r="B378" s="4"/>
      <c r="C378" s="1"/>
      <c r="D378" s="1"/>
      <c r="E378" s="1"/>
      <c r="F378" s="3"/>
      <c r="G378" s="4"/>
    </row>
    <row r="379" spans="1:7" s="2" customFormat="1">
      <c r="A379" s="3"/>
      <c r="B379" s="4"/>
      <c r="C379" s="1"/>
      <c r="D379" s="1"/>
      <c r="E379" s="1"/>
      <c r="F379" s="3"/>
      <c r="G379" s="4"/>
    </row>
    <row r="380" spans="1:7" s="2" customFormat="1">
      <c r="A380" s="3"/>
      <c r="B380" s="4"/>
      <c r="C380" s="1"/>
      <c r="D380" s="1"/>
      <c r="E380" s="1"/>
      <c r="F380" s="3"/>
      <c r="G380" s="4"/>
    </row>
    <row r="381" spans="1:7" s="2" customFormat="1">
      <c r="A381" s="3"/>
      <c r="B381" s="4"/>
      <c r="C381" s="1"/>
      <c r="D381" s="1"/>
      <c r="E381" s="1"/>
      <c r="F381" s="3"/>
      <c r="G381" s="4"/>
    </row>
    <row r="382" spans="1:7" s="2" customFormat="1">
      <c r="A382" s="3"/>
      <c r="B382" s="4"/>
      <c r="C382" s="1"/>
      <c r="D382" s="1"/>
      <c r="E382" s="1"/>
      <c r="F382" s="3"/>
      <c r="G382" s="4"/>
    </row>
    <row r="383" spans="1:7" s="2" customFormat="1">
      <c r="A383" s="3"/>
      <c r="B383" s="4"/>
      <c r="C383" s="1"/>
      <c r="D383" s="1"/>
      <c r="E383" s="1"/>
      <c r="F383" s="3"/>
      <c r="G383" s="4"/>
    </row>
    <row r="384" spans="1:7" s="2" customFormat="1">
      <c r="A384" s="3"/>
      <c r="B384" s="4"/>
      <c r="C384" s="1"/>
      <c r="D384" s="1"/>
      <c r="E384" s="1"/>
      <c r="F384" s="3"/>
      <c r="G384" s="4"/>
    </row>
    <row r="385" spans="1:7" s="2" customFormat="1">
      <c r="A385" s="3"/>
      <c r="B385" s="4"/>
      <c r="C385" s="1"/>
      <c r="D385" s="1"/>
      <c r="E385" s="1"/>
      <c r="F385" s="3"/>
      <c r="G385" s="4"/>
    </row>
    <row r="386" spans="1:7" s="2" customFormat="1">
      <c r="A386" s="3"/>
      <c r="B386" s="4"/>
      <c r="C386" s="1"/>
      <c r="D386" s="1"/>
      <c r="E386" s="1"/>
      <c r="F386" s="3"/>
      <c r="G386" s="4"/>
    </row>
  </sheetData>
  <mergeCells count="19">
    <mergeCell ref="G10:L11"/>
    <mergeCell ref="G12:L16"/>
    <mergeCell ref="G36:L36"/>
    <mergeCell ref="A1:L3"/>
    <mergeCell ref="A5:B5"/>
    <mergeCell ref="G9:L9"/>
    <mergeCell ref="G38:L38"/>
    <mergeCell ref="A10:A31"/>
    <mergeCell ref="A32:A38"/>
    <mergeCell ref="G17:L25"/>
    <mergeCell ref="B26:B30"/>
    <mergeCell ref="G26:L30"/>
    <mergeCell ref="G31:L31"/>
    <mergeCell ref="B32:B35"/>
    <mergeCell ref="G32:L35"/>
    <mergeCell ref="B17:B25"/>
    <mergeCell ref="G37:L37"/>
    <mergeCell ref="B12:B16"/>
    <mergeCell ref="B10:B11"/>
  </mergeCells>
  <phoneticPr fontId="19"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98"/>
  <sheetViews>
    <sheetView zoomScaleNormal="100" workbookViewId="0">
      <selection activeCell="E5" sqref="E5"/>
    </sheetView>
  </sheetViews>
  <sheetFormatPr defaultRowHeight="16.5"/>
  <cols>
    <col min="1" max="1" width="7.5" style="1" customWidth="1"/>
    <col min="2" max="2" width="11.875" style="4" customWidth="1"/>
    <col min="3" max="3" width="10" style="1" customWidth="1"/>
    <col min="4" max="6" width="7.875" style="1" customWidth="1"/>
    <col min="7" max="7" width="10.625" style="4" customWidth="1"/>
    <col min="8" max="9" width="10.625" customWidth="1"/>
    <col min="10" max="10" width="10.375" customWidth="1"/>
    <col min="11" max="11" width="10.625" customWidth="1"/>
    <col min="12" max="12" width="10.5" customWidth="1"/>
  </cols>
  <sheetData>
    <row r="1" spans="1:12" ht="15.75" customHeight="1">
      <c r="A1" s="209" t="s">
        <v>67</v>
      </c>
      <c r="B1" s="210"/>
      <c r="C1" s="210"/>
      <c r="D1" s="210"/>
      <c r="E1" s="210"/>
      <c r="F1" s="210"/>
      <c r="G1" s="210"/>
      <c r="H1" s="210"/>
      <c r="I1" s="210"/>
      <c r="J1" s="210"/>
      <c r="K1" s="210"/>
      <c r="L1" s="210"/>
    </row>
    <row r="2" spans="1:12" ht="15.75" customHeight="1">
      <c r="A2" s="210"/>
      <c r="B2" s="210"/>
      <c r="C2" s="210"/>
      <c r="D2" s="210"/>
      <c r="E2" s="210"/>
      <c r="F2" s="210"/>
      <c r="G2" s="210"/>
      <c r="H2" s="210"/>
      <c r="I2" s="210"/>
      <c r="J2" s="210"/>
      <c r="K2" s="210"/>
      <c r="L2" s="210"/>
    </row>
    <row r="3" spans="1:12" ht="15.75" customHeight="1">
      <c r="A3" s="210"/>
      <c r="B3" s="210"/>
      <c r="C3" s="210"/>
      <c r="D3" s="210"/>
      <c r="E3" s="210"/>
      <c r="F3" s="210"/>
      <c r="G3" s="210"/>
      <c r="H3" s="210"/>
      <c r="I3" s="210"/>
      <c r="J3" s="210"/>
      <c r="K3" s="210"/>
      <c r="L3" s="210"/>
    </row>
    <row r="4" spans="1:12" ht="13.5" customHeight="1">
      <c r="A4" s="28"/>
      <c r="B4" s="29"/>
      <c r="C4" s="28"/>
      <c r="D4" s="29"/>
      <c r="E4" s="30"/>
      <c r="F4" s="30"/>
      <c r="G4" s="30"/>
      <c r="H4" s="30"/>
      <c r="I4" s="30"/>
      <c r="J4" s="30"/>
      <c r="K4" s="30"/>
      <c r="L4" s="30"/>
    </row>
    <row r="5" spans="1:12" ht="17.25" customHeight="1">
      <c r="A5" s="211" t="s">
        <v>16</v>
      </c>
      <c r="B5" s="212"/>
      <c r="C5" s="7"/>
      <c r="D5" s="28"/>
      <c r="E5" s="2"/>
      <c r="F5" s="28"/>
      <c r="G5" s="29"/>
      <c r="H5" s="30"/>
      <c r="I5" s="30"/>
      <c r="J5" s="30"/>
      <c r="K5" s="30"/>
      <c r="L5" s="30"/>
    </row>
    <row r="6" spans="1:12" ht="17.25" customHeight="1">
      <c r="A6" s="31" t="s">
        <v>22</v>
      </c>
      <c r="B6" s="11"/>
      <c r="C6" s="7"/>
      <c r="D6" s="28"/>
      <c r="E6" s="2"/>
      <c r="F6" s="28"/>
      <c r="G6" s="29"/>
      <c r="H6" s="30"/>
      <c r="I6" s="30"/>
      <c r="J6" s="30"/>
      <c r="K6" s="30"/>
      <c r="L6" s="30"/>
    </row>
    <row r="7" spans="1:12" ht="17.25" customHeight="1">
      <c r="A7" s="31" t="s">
        <v>18</v>
      </c>
      <c r="B7" s="11"/>
      <c r="C7" s="28"/>
      <c r="D7" s="2" t="s">
        <v>5</v>
      </c>
      <c r="E7" s="28"/>
      <c r="F7" s="28"/>
      <c r="G7" s="32"/>
      <c r="H7" s="30"/>
      <c r="I7" s="30"/>
      <c r="J7" s="30"/>
      <c r="K7" s="30"/>
      <c r="L7" s="30"/>
    </row>
    <row r="8" spans="1:12" ht="17.25" customHeight="1" thickBot="1">
      <c r="A8" s="28"/>
      <c r="B8" s="32"/>
      <c r="C8" s="28"/>
      <c r="D8" s="28"/>
      <c r="E8" s="28"/>
      <c r="F8" s="28"/>
      <c r="G8" s="32"/>
      <c r="H8" s="30"/>
      <c r="I8" s="30"/>
      <c r="J8" s="30"/>
      <c r="K8" s="30"/>
      <c r="L8" s="30"/>
    </row>
    <row r="9" spans="1:12" ht="30" customHeight="1" thickBot="1">
      <c r="A9" s="8" t="s">
        <v>0</v>
      </c>
      <c r="B9" s="10" t="s">
        <v>4</v>
      </c>
      <c r="C9" s="9" t="s">
        <v>1</v>
      </c>
      <c r="D9" s="10" t="s">
        <v>6</v>
      </c>
      <c r="E9" s="10" t="s">
        <v>7</v>
      </c>
      <c r="F9" s="10" t="s">
        <v>2</v>
      </c>
      <c r="G9" s="213" t="s">
        <v>3</v>
      </c>
      <c r="H9" s="213"/>
      <c r="I9" s="213"/>
      <c r="J9" s="213"/>
      <c r="K9" s="213"/>
      <c r="L9" s="214"/>
    </row>
    <row r="10" spans="1:12" s="2" customFormat="1" ht="20.100000000000001" customHeight="1">
      <c r="A10" s="257" t="s">
        <v>10</v>
      </c>
      <c r="B10" s="278" t="s">
        <v>84</v>
      </c>
      <c r="C10" s="74" t="s">
        <v>25</v>
      </c>
      <c r="D10" s="34">
        <f t="shared" ref="D10:D34" si="0">E10*0.65</f>
        <v>33.800000000000004</v>
      </c>
      <c r="E10" s="75">
        <v>52</v>
      </c>
      <c r="F10" s="36">
        <f t="shared" ref="F10:F47" si="1">($B$6*D10)+($B$7*E10)</f>
        <v>0</v>
      </c>
      <c r="G10" s="222" t="s">
        <v>187</v>
      </c>
      <c r="H10" s="223"/>
      <c r="I10" s="223"/>
      <c r="J10" s="223"/>
      <c r="K10" s="223"/>
      <c r="L10" s="224"/>
    </row>
    <row r="11" spans="1:12" s="2" customFormat="1" ht="20.100000000000001" customHeight="1">
      <c r="A11" s="218"/>
      <c r="B11" s="246"/>
      <c r="C11" s="76" t="s">
        <v>26</v>
      </c>
      <c r="D11" s="38">
        <f t="shared" si="0"/>
        <v>1.9500000000000002</v>
      </c>
      <c r="E11" s="39">
        <v>3</v>
      </c>
      <c r="F11" s="40">
        <f t="shared" si="1"/>
        <v>0</v>
      </c>
      <c r="G11" s="228"/>
      <c r="H11" s="229"/>
      <c r="I11" s="229"/>
      <c r="J11" s="229"/>
      <c r="K11" s="229"/>
      <c r="L11" s="230"/>
    </row>
    <row r="12" spans="1:12" s="2" customFormat="1" ht="20.100000000000001" customHeight="1">
      <c r="A12" s="218"/>
      <c r="B12" s="279" t="s">
        <v>85</v>
      </c>
      <c r="C12" s="77" t="s">
        <v>46</v>
      </c>
      <c r="D12" s="42">
        <f t="shared" si="0"/>
        <v>13</v>
      </c>
      <c r="E12" s="36">
        <v>20</v>
      </c>
      <c r="F12" s="42">
        <f t="shared" si="1"/>
        <v>0</v>
      </c>
      <c r="G12" s="233" t="s">
        <v>86</v>
      </c>
      <c r="H12" s="233"/>
      <c r="I12" s="233"/>
      <c r="J12" s="233"/>
      <c r="K12" s="233"/>
      <c r="L12" s="234"/>
    </row>
    <row r="13" spans="1:12" s="2" customFormat="1" ht="20.100000000000001" customHeight="1">
      <c r="A13" s="218"/>
      <c r="B13" s="246"/>
      <c r="C13" s="78" t="s">
        <v>27</v>
      </c>
      <c r="D13" s="44">
        <f t="shared" si="0"/>
        <v>1.9500000000000002</v>
      </c>
      <c r="E13" s="45">
        <v>3</v>
      </c>
      <c r="F13" s="44">
        <f t="shared" si="1"/>
        <v>0</v>
      </c>
      <c r="G13" s="233"/>
      <c r="H13" s="233"/>
      <c r="I13" s="233"/>
      <c r="J13" s="233"/>
      <c r="K13" s="233"/>
      <c r="L13" s="234"/>
    </row>
    <row r="14" spans="1:12" s="2" customFormat="1" ht="20.100000000000001" customHeight="1">
      <c r="A14" s="218"/>
      <c r="B14" s="246"/>
      <c r="C14" s="78" t="s">
        <v>28</v>
      </c>
      <c r="D14" s="44">
        <f t="shared" si="0"/>
        <v>0.32500000000000001</v>
      </c>
      <c r="E14" s="45">
        <v>0.5</v>
      </c>
      <c r="F14" s="44">
        <f t="shared" si="1"/>
        <v>0</v>
      </c>
      <c r="G14" s="233"/>
      <c r="H14" s="233"/>
      <c r="I14" s="233"/>
      <c r="J14" s="233"/>
      <c r="K14" s="233"/>
      <c r="L14" s="234"/>
    </row>
    <row r="15" spans="1:12" s="2" customFormat="1" ht="20.100000000000001" customHeight="1">
      <c r="A15" s="218"/>
      <c r="B15" s="246"/>
      <c r="C15" s="43" t="s">
        <v>47</v>
      </c>
      <c r="D15" s="44">
        <f t="shared" si="0"/>
        <v>1.9500000000000002</v>
      </c>
      <c r="E15" s="45">
        <v>3</v>
      </c>
      <c r="F15" s="44">
        <f t="shared" si="1"/>
        <v>0</v>
      </c>
      <c r="G15" s="233"/>
      <c r="H15" s="233"/>
      <c r="I15" s="233"/>
      <c r="J15" s="233"/>
      <c r="K15" s="233"/>
      <c r="L15" s="234"/>
    </row>
    <row r="16" spans="1:12" s="2" customFormat="1" ht="20.100000000000001" customHeight="1">
      <c r="A16" s="218"/>
      <c r="B16" s="246"/>
      <c r="C16" s="43" t="s">
        <v>42</v>
      </c>
      <c r="D16" s="44">
        <f t="shared" si="0"/>
        <v>0.65</v>
      </c>
      <c r="E16" s="45">
        <v>1</v>
      </c>
      <c r="F16" s="44">
        <f t="shared" si="1"/>
        <v>0</v>
      </c>
      <c r="G16" s="233"/>
      <c r="H16" s="233"/>
      <c r="I16" s="233"/>
      <c r="J16" s="233"/>
      <c r="K16" s="233"/>
      <c r="L16" s="234"/>
    </row>
    <row r="17" spans="1:12" s="2" customFormat="1" ht="20.100000000000001" customHeight="1">
      <c r="A17" s="218"/>
      <c r="B17" s="280"/>
      <c r="C17" s="46" t="s">
        <v>30</v>
      </c>
      <c r="D17" s="47">
        <f t="shared" si="0"/>
        <v>0.65</v>
      </c>
      <c r="E17" s="40">
        <v>1</v>
      </c>
      <c r="F17" s="47">
        <f t="shared" si="1"/>
        <v>0</v>
      </c>
      <c r="G17" s="233"/>
      <c r="H17" s="233"/>
      <c r="I17" s="233"/>
      <c r="J17" s="233"/>
      <c r="K17" s="233"/>
      <c r="L17" s="234"/>
    </row>
    <row r="18" spans="1:12" s="2" customFormat="1" ht="20.100000000000001" customHeight="1">
      <c r="A18" s="218"/>
      <c r="B18" s="267" t="s">
        <v>167</v>
      </c>
      <c r="C18" s="79" t="s">
        <v>89</v>
      </c>
      <c r="D18" s="48">
        <f t="shared" si="0"/>
        <v>29.25</v>
      </c>
      <c r="E18" s="34">
        <v>45</v>
      </c>
      <c r="F18" s="80">
        <f t="shared" si="1"/>
        <v>0</v>
      </c>
      <c r="G18" s="269" t="s">
        <v>191</v>
      </c>
      <c r="H18" s="270"/>
      <c r="I18" s="270"/>
      <c r="J18" s="270"/>
      <c r="K18" s="270"/>
      <c r="L18" s="271"/>
    </row>
    <row r="19" spans="1:12" s="2" customFormat="1" ht="20.100000000000001" customHeight="1">
      <c r="A19" s="218"/>
      <c r="B19" s="268"/>
      <c r="C19" s="81" t="s">
        <v>90</v>
      </c>
      <c r="D19" s="49">
        <f t="shared" si="0"/>
        <v>1.9500000000000002</v>
      </c>
      <c r="E19" s="82">
        <v>3</v>
      </c>
      <c r="F19" s="83">
        <f t="shared" si="1"/>
        <v>0</v>
      </c>
      <c r="G19" s="272"/>
      <c r="H19" s="273"/>
      <c r="I19" s="273"/>
      <c r="J19" s="273"/>
      <c r="K19" s="273"/>
      <c r="L19" s="274"/>
    </row>
    <row r="20" spans="1:12" s="2" customFormat="1" ht="20.100000000000001" customHeight="1">
      <c r="A20" s="218"/>
      <c r="B20" s="268"/>
      <c r="C20" s="84" t="s">
        <v>34</v>
      </c>
      <c r="D20" s="51">
        <f t="shared" si="0"/>
        <v>1.3</v>
      </c>
      <c r="E20" s="38">
        <v>2</v>
      </c>
      <c r="F20" s="85">
        <f t="shared" si="1"/>
        <v>0</v>
      </c>
      <c r="G20" s="275"/>
      <c r="H20" s="276"/>
      <c r="I20" s="276"/>
      <c r="J20" s="276"/>
      <c r="K20" s="276"/>
      <c r="L20" s="277"/>
    </row>
    <row r="21" spans="1:12" s="2" customFormat="1" ht="20.100000000000001" customHeight="1">
      <c r="A21" s="218"/>
      <c r="B21" s="279" t="s">
        <v>168</v>
      </c>
      <c r="C21" s="86" t="s">
        <v>62</v>
      </c>
      <c r="D21" s="87">
        <f t="shared" si="0"/>
        <v>9.75</v>
      </c>
      <c r="E21" s="36">
        <v>15</v>
      </c>
      <c r="F21" s="88">
        <f t="shared" si="1"/>
        <v>0</v>
      </c>
      <c r="G21" s="222" t="s">
        <v>183</v>
      </c>
      <c r="H21" s="223"/>
      <c r="I21" s="223"/>
      <c r="J21" s="223"/>
      <c r="K21" s="223"/>
      <c r="L21" s="224"/>
    </row>
    <row r="22" spans="1:12" s="2" customFormat="1" ht="20.100000000000001" customHeight="1">
      <c r="A22" s="218"/>
      <c r="B22" s="246"/>
      <c r="C22" s="89" t="s">
        <v>91</v>
      </c>
      <c r="D22" s="90">
        <f t="shared" si="0"/>
        <v>13</v>
      </c>
      <c r="E22" s="45">
        <v>20</v>
      </c>
      <c r="F22" s="91">
        <f t="shared" si="1"/>
        <v>0</v>
      </c>
      <c r="G22" s="225"/>
      <c r="H22" s="226"/>
      <c r="I22" s="226"/>
      <c r="J22" s="226"/>
      <c r="K22" s="226"/>
      <c r="L22" s="227"/>
    </row>
    <row r="23" spans="1:12" s="2" customFormat="1" ht="20.100000000000001" customHeight="1">
      <c r="A23" s="218"/>
      <c r="B23" s="246"/>
      <c r="C23" s="89" t="s">
        <v>65</v>
      </c>
      <c r="D23" s="90">
        <f t="shared" si="0"/>
        <v>3.25</v>
      </c>
      <c r="E23" s="45">
        <v>5</v>
      </c>
      <c r="F23" s="91">
        <f t="shared" si="1"/>
        <v>0</v>
      </c>
      <c r="G23" s="225"/>
      <c r="H23" s="226"/>
      <c r="I23" s="226"/>
      <c r="J23" s="226"/>
      <c r="K23" s="226"/>
      <c r="L23" s="227"/>
    </row>
    <row r="24" spans="1:12" s="2" customFormat="1" ht="20.100000000000001" customHeight="1">
      <c r="A24" s="218"/>
      <c r="B24" s="246"/>
      <c r="C24" s="89" t="s">
        <v>31</v>
      </c>
      <c r="D24" s="90">
        <f t="shared" si="0"/>
        <v>3.25</v>
      </c>
      <c r="E24" s="45">
        <v>5</v>
      </c>
      <c r="F24" s="91">
        <f t="shared" si="1"/>
        <v>0</v>
      </c>
      <c r="G24" s="225"/>
      <c r="H24" s="226"/>
      <c r="I24" s="226"/>
      <c r="J24" s="226"/>
      <c r="K24" s="226"/>
      <c r="L24" s="227"/>
    </row>
    <row r="25" spans="1:12" s="2" customFormat="1" ht="20.100000000000001" customHeight="1">
      <c r="A25" s="218"/>
      <c r="B25" s="246"/>
      <c r="C25" s="89" t="s">
        <v>51</v>
      </c>
      <c r="D25" s="90">
        <f t="shared" si="0"/>
        <v>3.25</v>
      </c>
      <c r="E25" s="45">
        <v>5</v>
      </c>
      <c r="F25" s="91">
        <f t="shared" si="1"/>
        <v>0</v>
      </c>
      <c r="G25" s="225"/>
      <c r="H25" s="226"/>
      <c r="I25" s="226"/>
      <c r="J25" s="226"/>
      <c r="K25" s="226"/>
      <c r="L25" s="227"/>
    </row>
    <row r="26" spans="1:12" s="2" customFormat="1" ht="20.100000000000001" customHeight="1">
      <c r="A26" s="218"/>
      <c r="B26" s="246"/>
      <c r="C26" s="89" t="s">
        <v>92</v>
      </c>
      <c r="D26" s="90">
        <f t="shared" si="0"/>
        <v>3.25</v>
      </c>
      <c r="E26" s="45">
        <v>5</v>
      </c>
      <c r="F26" s="91">
        <f t="shared" si="1"/>
        <v>0</v>
      </c>
      <c r="G26" s="225"/>
      <c r="H26" s="226"/>
      <c r="I26" s="226"/>
      <c r="J26" s="226"/>
      <c r="K26" s="226"/>
      <c r="L26" s="227"/>
    </row>
    <row r="27" spans="1:12" s="2" customFormat="1" ht="20.100000000000001" customHeight="1">
      <c r="A27" s="218"/>
      <c r="B27" s="246"/>
      <c r="C27" s="89" t="s">
        <v>93</v>
      </c>
      <c r="D27" s="90">
        <f t="shared" si="0"/>
        <v>3.25</v>
      </c>
      <c r="E27" s="45">
        <v>5</v>
      </c>
      <c r="F27" s="91">
        <f t="shared" si="1"/>
        <v>0</v>
      </c>
      <c r="G27" s="225"/>
      <c r="H27" s="226"/>
      <c r="I27" s="226"/>
      <c r="J27" s="226"/>
      <c r="K27" s="226"/>
      <c r="L27" s="227"/>
    </row>
    <row r="28" spans="1:12" s="2" customFormat="1" ht="20.100000000000001" customHeight="1">
      <c r="A28" s="218"/>
      <c r="B28" s="246"/>
      <c r="C28" s="89" t="s">
        <v>34</v>
      </c>
      <c r="D28" s="90">
        <f t="shared" si="0"/>
        <v>1.3</v>
      </c>
      <c r="E28" s="45">
        <v>2</v>
      </c>
      <c r="F28" s="91">
        <f t="shared" si="1"/>
        <v>0</v>
      </c>
      <c r="G28" s="225"/>
      <c r="H28" s="226"/>
      <c r="I28" s="226"/>
      <c r="J28" s="226"/>
      <c r="K28" s="226"/>
      <c r="L28" s="227"/>
    </row>
    <row r="29" spans="1:12" s="2" customFormat="1" ht="20.100000000000001" customHeight="1">
      <c r="A29" s="218"/>
      <c r="B29" s="246"/>
      <c r="C29" s="92" t="s">
        <v>36</v>
      </c>
      <c r="D29" s="93">
        <f t="shared" si="0"/>
        <v>0.19500000000000001</v>
      </c>
      <c r="E29" s="40">
        <v>0.3</v>
      </c>
      <c r="F29" s="94">
        <f t="shared" si="1"/>
        <v>0</v>
      </c>
      <c r="G29" s="228"/>
      <c r="H29" s="229"/>
      <c r="I29" s="229"/>
      <c r="J29" s="229"/>
      <c r="K29" s="229"/>
      <c r="L29" s="230"/>
    </row>
    <row r="30" spans="1:12" s="2" customFormat="1" ht="20.100000000000001" customHeight="1">
      <c r="A30" s="218"/>
      <c r="B30" s="279" t="s">
        <v>169</v>
      </c>
      <c r="C30" s="95" t="s">
        <v>94</v>
      </c>
      <c r="D30" s="96">
        <f t="shared" si="0"/>
        <v>16.25</v>
      </c>
      <c r="E30" s="97">
        <v>25</v>
      </c>
      <c r="F30" s="98">
        <f t="shared" si="1"/>
        <v>0</v>
      </c>
      <c r="G30" s="281" t="s">
        <v>170</v>
      </c>
      <c r="H30" s="281"/>
      <c r="I30" s="281"/>
      <c r="J30" s="281"/>
      <c r="K30" s="281"/>
      <c r="L30" s="282"/>
    </row>
    <row r="31" spans="1:12" s="2" customFormat="1" ht="20.100000000000001" customHeight="1">
      <c r="A31" s="218"/>
      <c r="B31" s="246"/>
      <c r="C31" s="99" t="s">
        <v>28</v>
      </c>
      <c r="D31" s="100">
        <f t="shared" si="0"/>
        <v>6.5</v>
      </c>
      <c r="E31" s="101">
        <v>10</v>
      </c>
      <c r="F31" s="102">
        <f t="shared" si="1"/>
        <v>0</v>
      </c>
      <c r="G31" s="281"/>
      <c r="H31" s="281"/>
      <c r="I31" s="281"/>
      <c r="J31" s="281"/>
      <c r="K31" s="281"/>
      <c r="L31" s="282"/>
    </row>
    <row r="32" spans="1:12" s="2" customFormat="1" ht="20.100000000000001" customHeight="1">
      <c r="A32" s="218"/>
      <c r="B32" s="246"/>
      <c r="C32" s="99" t="s">
        <v>64</v>
      </c>
      <c r="D32" s="100">
        <f t="shared" si="0"/>
        <v>1.9500000000000002</v>
      </c>
      <c r="E32" s="101">
        <v>3</v>
      </c>
      <c r="F32" s="102">
        <f t="shared" si="1"/>
        <v>0</v>
      </c>
      <c r="G32" s="281"/>
      <c r="H32" s="281"/>
      <c r="I32" s="281"/>
      <c r="J32" s="281"/>
      <c r="K32" s="281"/>
      <c r="L32" s="282"/>
    </row>
    <row r="33" spans="1:12" s="2" customFormat="1" ht="20.100000000000001" customHeight="1">
      <c r="A33" s="218"/>
      <c r="B33" s="246"/>
      <c r="C33" s="99" t="s">
        <v>29</v>
      </c>
      <c r="D33" s="100">
        <f t="shared" si="0"/>
        <v>0.32500000000000001</v>
      </c>
      <c r="E33" s="101">
        <v>0.5</v>
      </c>
      <c r="F33" s="102">
        <f t="shared" si="1"/>
        <v>0</v>
      </c>
      <c r="G33" s="281"/>
      <c r="H33" s="281"/>
      <c r="I33" s="281"/>
      <c r="J33" s="281"/>
      <c r="K33" s="281"/>
      <c r="L33" s="282"/>
    </row>
    <row r="34" spans="1:12" s="2" customFormat="1" ht="20.100000000000001" customHeight="1">
      <c r="A34" s="218"/>
      <c r="B34" s="280"/>
      <c r="C34" s="103" t="s">
        <v>36</v>
      </c>
      <c r="D34" s="104">
        <f t="shared" si="0"/>
        <v>0.65</v>
      </c>
      <c r="E34" s="105">
        <v>1</v>
      </c>
      <c r="F34" s="106">
        <f t="shared" si="1"/>
        <v>0</v>
      </c>
      <c r="G34" s="281"/>
      <c r="H34" s="281"/>
      <c r="I34" s="281"/>
      <c r="J34" s="281"/>
      <c r="K34" s="281"/>
      <c r="L34" s="282"/>
    </row>
    <row r="35" spans="1:12" s="2" customFormat="1" ht="39.950000000000003" customHeight="1">
      <c r="A35" s="219"/>
      <c r="B35" s="107" t="s">
        <v>38</v>
      </c>
      <c r="C35" s="63" t="s">
        <v>81</v>
      </c>
      <c r="D35" s="64">
        <v>14</v>
      </c>
      <c r="E35" s="65">
        <v>20</v>
      </c>
      <c r="F35" s="66">
        <f t="shared" si="1"/>
        <v>0</v>
      </c>
      <c r="G35" s="235" t="s">
        <v>190</v>
      </c>
      <c r="H35" s="236"/>
      <c r="I35" s="236"/>
      <c r="J35" s="236"/>
      <c r="K35" s="236"/>
      <c r="L35" s="237"/>
    </row>
    <row r="36" spans="1:12" s="2" customFormat="1" ht="31.5" customHeight="1">
      <c r="A36" s="220" t="s">
        <v>12</v>
      </c>
      <c r="B36" s="258" t="s">
        <v>87</v>
      </c>
      <c r="C36" s="41" t="s">
        <v>11</v>
      </c>
      <c r="D36" s="42">
        <f t="shared" ref="D36:D47" si="2">E36*0.65</f>
        <v>13</v>
      </c>
      <c r="E36" s="36">
        <v>20</v>
      </c>
      <c r="F36" s="42">
        <f t="shared" si="1"/>
        <v>0</v>
      </c>
      <c r="G36" s="261" t="s">
        <v>95</v>
      </c>
      <c r="H36" s="261"/>
      <c r="I36" s="261"/>
      <c r="J36" s="261"/>
      <c r="K36" s="261"/>
      <c r="L36" s="262"/>
    </row>
    <row r="37" spans="1:12" s="2" customFormat="1" ht="31.5" customHeight="1">
      <c r="A37" s="218"/>
      <c r="B37" s="259"/>
      <c r="C37" s="43" t="s">
        <v>65</v>
      </c>
      <c r="D37" s="44">
        <f t="shared" si="2"/>
        <v>13</v>
      </c>
      <c r="E37" s="45">
        <v>20</v>
      </c>
      <c r="F37" s="44">
        <f t="shared" si="1"/>
        <v>0</v>
      </c>
      <c r="G37" s="263"/>
      <c r="H37" s="263"/>
      <c r="I37" s="263"/>
      <c r="J37" s="263"/>
      <c r="K37" s="263"/>
      <c r="L37" s="264"/>
    </row>
    <row r="38" spans="1:12" s="2" customFormat="1" ht="31.5" customHeight="1">
      <c r="A38" s="218"/>
      <c r="B38" s="260"/>
      <c r="C38" s="46" t="s">
        <v>36</v>
      </c>
      <c r="D38" s="47">
        <f t="shared" si="2"/>
        <v>6.5000000000000002E-2</v>
      </c>
      <c r="E38" s="40">
        <v>0.1</v>
      </c>
      <c r="F38" s="47">
        <f t="shared" si="1"/>
        <v>0</v>
      </c>
      <c r="G38" s="265"/>
      <c r="H38" s="265"/>
      <c r="I38" s="265"/>
      <c r="J38" s="265"/>
      <c r="K38" s="265"/>
      <c r="L38" s="266"/>
    </row>
    <row r="39" spans="1:12" s="2" customFormat="1" ht="20.100000000000001" customHeight="1">
      <c r="A39" s="218"/>
      <c r="B39" s="283" t="s">
        <v>88</v>
      </c>
      <c r="C39" s="108" t="s">
        <v>96</v>
      </c>
      <c r="D39" s="82">
        <f t="shared" si="2"/>
        <v>16.25</v>
      </c>
      <c r="E39" s="82">
        <v>25</v>
      </c>
      <c r="F39" s="45">
        <f t="shared" si="1"/>
        <v>0</v>
      </c>
      <c r="G39" s="286" t="s">
        <v>171</v>
      </c>
      <c r="H39" s="287"/>
      <c r="I39" s="287"/>
      <c r="J39" s="287"/>
      <c r="K39" s="287"/>
      <c r="L39" s="288"/>
    </row>
    <row r="40" spans="1:12" s="2" customFormat="1" ht="20.100000000000001" customHeight="1">
      <c r="A40" s="218"/>
      <c r="B40" s="284"/>
      <c r="C40" s="108" t="s">
        <v>97</v>
      </c>
      <c r="D40" s="82">
        <f t="shared" si="2"/>
        <v>4.55</v>
      </c>
      <c r="E40" s="82">
        <v>7</v>
      </c>
      <c r="F40" s="45">
        <f t="shared" si="1"/>
        <v>0</v>
      </c>
      <c r="G40" s="289"/>
      <c r="H40" s="290"/>
      <c r="I40" s="290"/>
      <c r="J40" s="290"/>
      <c r="K40" s="290"/>
      <c r="L40" s="291"/>
    </row>
    <row r="41" spans="1:12" s="2" customFormat="1" ht="20.100000000000001" customHeight="1">
      <c r="A41" s="218"/>
      <c r="B41" s="284"/>
      <c r="C41" s="108" t="s">
        <v>98</v>
      </c>
      <c r="D41" s="82">
        <f t="shared" si="2"/>
        <v>0.65</v>
      </c>
      <c r="E41" s="82">
        <v>1</v>
      </c>
      <c r="F41" s="45">
        <f t="shared" si="1"/>
        <v>0</v>
      </c>
      <c r="G41" s="289"/>
      <c r="H41" s="290"/>
      <c r="I41" s="290"/>
      <c r="J41" s="290"/>
      <c r="K41" s="290"/>
      <c r="L41" s="291"/>
    </row>
    <row r="42" spans="1:12" s="2" customFormat="1" ht="20.100000000000001" customHeight="1">
      <c r="A42" s="218"/>
      <c r="B42" s="284"/>
      <c r="C42" s="108" t="s">
        <v>99</v>
      </c>
      <c r="D42" s="82">
        <f t="shared" si="2"/>
        <v>0.19500000000000001</v>
      </c>
      <c r="E42" s="82">
        <v>0.3</v>
      </c>
      <c r="F42" s="45">
        <f t="shared" si="1"/>
        <v>0</v>
      </c>
      <c r="G42" s="289"/>
      <c r="H42" s="290"/>
      <c r="I42" s="290"/>
      <c r="J42" s="290"/>
      <c r="K42" s="290"/>
      <c r="L42" s="291"/>
    </row>
    <row r="43" spans="1:12" s="2" customFormat="1" ht="20.100000000000001" customHeight="1">
      <c r="A43" s="218"/>
      <c r="B43" s="284"/>
      <c r="C43" s="108" t="s">
        <v>30</v>
      </c>
      <c r="D43" s="82">
        <f t="shared" si="2"/>
        <v>0.13</v>
      </c>
      <c r="E43" s="82">
        <v>0.2</v>
      </c>
      <c r="F43" s="45">
        <f t="shared" si="1"/>
        <v>0</v>
      </c>
      <c r="G43" s="289"/>
      <c r="H43" s="290"/>
      <c r="I43" s="290"/>
      <c r="J43" s="290"/>
      <c r="K43" s="290"/>
      <c r="L43" s="291"/>
    </row>
    <row r="44" spans="1:12" s="2" customFormat="1" ht="20.100000000000001" customHeight="1">
      <c r="A44" s="218"/>
      <c r="B44" s="284"/>
      <c r="C44" s="108" t="s">
        <v>42</v>
      </c>
      <c r="D44" s="82">
        <f t="shared" si="2"/>
        <v>0.65</v>
      </c>
      <c r="E44" s="82">
        <v>1</v>
      </c>
      <c r="F44" s="45">
        <f t="shared" si="1"/>
        <v>0</v>
      </c>
      <c r="G44" s="289"/>
      <c r="H44" s="290"/>
      <c r="I44" s="290"/>
      <c r="J44" s="290"/>
      <c r="K44" s="290"/>
      <c r="L44" s="291"/>
    </row>
    <row r="45" spans="1:12" s="2" customFormat="1" ht="20.100000000000001" customHeight="1">
      <c r="A45" s="218"/>
      <c r="B45" s="284"/>
      <c r="C45" s="108" t="s">
        <v>55</v>
      </c>
      <c r="D45" s="82">
        <f t="shared" si="2"/>
        <v>1.3</v>
      </c>
      <c r="E45" s="82">
        <v>2</v>
      </c>
      <c r="F45" s="45">
        <f t="shared" si="1"/>
        <v>0</v>
      </c>
      <c r="G45" s="289"/>
      <c r="H45" s="290"/>
      <c r="I45" s="290"/>
      <c r="J45" s="290"/>
      <c r="K45" s="290"/>
      <c r="L45" s="291"/>
    </row>
    <row r="46" spans="1:12" s="2" customFormat="1" ht="20.100000000000001" customHeight="1">
      <c r="A46" s="218"/>
      <c r="B46" s="284"/>
      <c r="C46" s="108" t="s">
        <v>56</v>
      </c>
      <c r="D46" s="82">
        <f t="shared" si="2"/>
        <v>0.65</v>
      </c>
      <c r="E46" s="82">
        <v>1</v>
      </c>
      <c r="F46" s="45">
        <f t="shared" si="1"/>
        <v>0</v>
      </c>
      <c r="G46" s="289"/>
      <c r="H46" s="290"/>
      <c r="I46" s="290"/>
      <c r="J46" s="290"/>
      <c r="K46" s="290"/>
      <c r="L46" s="291"/>
    </row>
    <row r="47" spans="1:12" s="2" customFormat="1" ht="20.100000000000001" customHeight="1">
      <c r="A47" s="218"/>
      <c r="B47" s="285"/>
      <c r="C47" s="76" t="s">
        <v>35</v>
      </c>
      <c r="D47" s="38">
        <f t="shared" si="2"/>
        <v>0.19500000000000001</v>
      </c>
      <c r="E47" s="40">
        <v>0.3</v>
      </c>
      <c r="F47" s="40">
        <f t="shared" si="1"/>
        <v>0</v>
      </c>
      <c r="G47" s="292"/>
      <c r="H47" s="293"/>
      <c r="I47" s="293"/>
      <c r="J47" s="293"/>
      <c r="K47" s="293"/>
      <c r="L47" s="294"/>
    </row>
    <row r="48" spans="1:12" s="2" customFormat="1" ht="20.100000000000001" customHeight="1" thickBot="1">
      <c r="A48" s="221"/>
      <c r="B48" s="69" t="s">
        <v>39</v>
      </c>
      <c r="C48" s="70" t="s">
        <v>9</v>
      </c>
      <c r="D48" s="71">
        <f>E48*0.65</f>
        <v>130</v>
      </c>
      <c r="E48" s="72">
        <v>200</v>
      </c>
      <c r="F48" s="73">
        <f t="shared" ref="F48" si="3">($B$6*D48)+($B$7*E48)</f>
        <v>0</v>
      </c>
      <c r="G48" s="215"/>
      <c r="H48" s="216"/>
      <c r="I48" s="216"/>
      <c r="J48" s="216"/>
      <c r="K48" s="216"/>
      <c r="L48" s="217"/>
    </row>
    <row r="49" spans="2:2" s="2" customFormat="1" ht="20.100000000000001" customHeight="1">
      <c r="B49" s="5"/>
    </row>
    <row r="50" spans="2:2" s="2" customFormat="1" ht="15" customHeight="1">
      <c r="B50" s="5"/>
    </row>
    <row r="51" spans="2:2" s="2" customFormat="1" ht="15" customHeight="1">
      <c r="B51" s="5"/>
    </row>
    <row r="52" spans="2:2" s="2" customFormat="1" ht="13.5">
      <c r="B52" s="5"/>
    </row>
    <row r="53" spans="2:2" s="2" customFormat="1" ht="13.5">
      <c r="B53" s="5"/>
    </row>
    <row r="54" spans="2:2" s="2" customFormat="1" ht="13.5">
      <c r="B54" s="5"/>
    </row>
    <row r="55" spans="2:2" s="2" customFormat="1" ht="13.5">
      <c r="B55" s="5"/>
    </row>
    <row r="56" spans="2:2" s="2" customFormat="1" ht="13.5">
      <c r="B56" s="5"/>
    </row>
    <row r="57" spans="2:2" s="2" customFormat="1" ht="13.5">
      <c r="B57" s="5"/>
    </row>
    <row r="58" spans="2:2" s="2" customFormat="1" ht="13.5">
      <c r="B58" s="5"/>
    </row>
    <row r="59" spans="2:2" s="2" customFormat="1" ht="13.5">
      <c r="B59" s="5"/>
    </row>
    <row r="60" spans="2:2" s="2" customFormat="1" ht="13.5">
      <c r="B60" s="5"/>
    </row>
    <row r="61" spans="2:2" s="2" customFormat="1" ht="13.5">
      <c r="B61" s="5"/>
    </row>
    <row r="62" spans="2:2" s="2" customFormat="1" ht="13.5">
      <c r="B62" s="5"/>
    </row>
    <row r="63" spans="2:2" s="2" customFormat="1" ht="13.5">
      <c r="B63" s="5"/>
    </row>
    <row r="64" spans="2:2" s="2" customFormat="1" ht="13.5">
      <c r="B64" s="5"/>
    </row>
    <row r="65" spans="2:2" s="2" customFormat="1" ht="13.5">
      <c r="B65" s="5"/>
    </row>
    <row r="66" spans="2:2" s="2" customFormat="1" ht="13.5">
      <c r="B66" s="5"/>
    </row>
    <row r="67" spans="2:2" s="2" customFormat="1" ht="13.5">
      <c r="B67" s="5"/>
    </row>
    <row r="68" spans="2:2" s="2" customFormat="1" ht="13.5">
      <c r="B68" s="5"/>
    </row>
    <row r="69" spans="2:2" s="2" customFormat="1" ht="13.5">
      <c r="B69" s="5"/>
    </row>
    <row r="70" spans="2:2" s="2" customFormat="1" ht="17.25" customHeight="1">
      <c r="B70" s="5"/>
    </row>
    <row r="71" spans="2:2" s="2" customFormat="1" ht="13.5">
      <c r="B71" s="5"/>
    </row>
    <row r="72" spans="2:2" s="2" customFormat="1" ht="13.5">
      <c r="B72" s="5"/>
    </row>
    <row r="73" spans="2:2" s="2" customFormat="1" ht="13.5">
      <c r="B73" s="5"/>
    </row>
    <row r="74" spans="2:2" s="2" customFormat="1" ht="13.5">
      <c r="B74" s="5"/>
    </row>
    <row r="75" spans="2:2" s="2" customFormat="1" ht="13.5">
      <c r="B75" s="5"/>
    </row>
    <row r="76" spans="2:2" s="2" customFormat="1" ht="13.5">
      <c r="B76" s="5"/>
    </row>
    <row r="77" spans="2:2" s="2" customFormat="1" ht="13.5">
      <c r="B77" s="5"/>
    </row>
    <row r="78" spans="2:2" s="2" customFormat="1" ht="13.5">
      <c r="B78" s="5"/>
    </row>
    <row r="79" spans="2:2" s="2" customFormat="1" ht="13.5">
      <c r="B79" s="5"/>
    </row>
    <row r="80" spans="2:2" s="2" customFormat="1" ht="13.5">
      <c r="B80" s="5"/>
    </row>
    <row r="81" spans="2:2" s="2" customFormat="1" ht="13.5">
      <c r="B81" s="5"/>
    </row>
    <row r="82" spans="2:2" s="2" customFormat="1" ht="13.5">
      <c r="B82" s="5"/>
    </row>
    <row r="83" spans="2:2" s="2" customFormat="1" ht="13.5">
      <c r="B83" s="5"/>
    </row>
    <row r="84" spans="2:2" s="2" customFormat="1" ht="13.5">
      <c r="B84" s="5"/>
    </row>
    <row r="85" spans="2:2" s="2" customFormat="1" ht="13.5">
      <c r="B85" s="5"/>
    </row>
    <row r="86" spans="2:2" s="2" customFormat="1" ht="13.5">
      <c r="B86" s="5"/>
    </row>
    <row r="87" spans="2:2" s="2" customFormat="1" ht="13.5">
      <c r="B87" s="5"/>
    </row>
    <row r="88" spans="2:2" s="2" customFormat="1" ht="13.5">
      <c r="B88" s="5"/>
    </row>
    <row r="89" spans="2:2" s="2" customFormat="1" ht="13.5">
      <c r="B89" s="5"/>
    </row>
    <row r="90" spans="2:2" s="2" customFormat="1" ht="13.5">
      <c r="B90" s="5"/>
    </row>
    <row r="91" spans="2:2" s="2" customFormat="1" ht="13.5">
      <c r="B91" s="5"/>
    </row>
    <row r="92" spans="2:2" s="2" customFormat="1" ht="13.5">
      <c r="B92" s="5"/>
    </row>
    <row r="93" spans="2:2" s="2" customFormat="1" ht="13.5">
      <c r="B93" s="5"/>
    </row>
    <row r="94" spans="2:2" s="2" customFormat="1" ht="13.5">
      <c r="B94" s="5"/>
    </row>
    <row r="95" spans="2:2" s="2" customFormat="1" ht="13.5">
      <c r="B95" s="5"/>
    </row>
    <row r="96" spans="2:2" s="2" customFormat="1" ht="13.5">
      <c r="B96" s="5"/>
    </row>
    <row r="97" spans="2:2" s="2" customFormat="1" ht="13.5">
      <c r="B97" s="5"/>
    </row>
    <row r="98" spans="2:2" s="2" customFormat="1" ht="13.5">
      <c r="B98" s="5"/>
    </row>
    <row r="99" spans="2:2" s="2" customFormat="1" ht="13.5">
      <c r="B99" s="5"/>
    </row>
    <row r="100" spans="2:2" s="2" customFormat="1" ht="13.5">
      <c r="B100" s="5"/>
    </row>
    <row r="101" spans="2:2" s="2" customFormat="1" ht="13.5">
      <c r="B101" s="5"/>
    </row>
    <row r="102" spans="2:2" s="2" customFormat="1" ht="13.5">
      <c r="B102" s="5"/>
    </row>
    <row r="103" spans="2:2" s="2" customFormat="1" ht="13.5">
      <c r="B103" s="5"/>
    </row>
    <row r="104" spans="2:2" s="2" customFormat="1" ht="13.5">
      <c r="B104" s="5"/>
    </row>
    <row r="105" spans="2:2" s="2" customFormat="1" ht="13.5">
      <c r="B105" s="5"/>
    </row>
    <row r="106" spans="2:2" s="2" customFormat="1" ht="13.5">
      <c r="B106" s="5"/>
    </row>
    <row r="107" spans="2:2" s="2" customFormat="1" ht="13.5">
      <c r="B107" s="5"/>
    </row>
    <row r="108" spans="2:2" s="2" customFormat="1" ht="13.5">
      <c r="B108" s="5"/>
    </row>
    <row r="109" spans="2:2" s="2" customFormat="1" ht="13.5">
      <c r="B109" s="5"/>
    </row>
    <row r="110" spans="2:2" s="2" customFormat="1" ht="13.5">
      <c r="B110" s="5"/>
    </row>
    <row r="111" spans="2:2" s="2" customFormat="1" ht="13.5">
      <c r="B111" s="5"/>
    </row>
    <row r="112" spans="2:2" s="2" customFormat="1" ht="13.5">
      <c r="B112" s="5"/>
    </row>
    <row r="113" spans="2:2" s="2" customFormat="1" ht="13.5">
      <c r="B113" s="5"/>
    </row>
    <row r="114" spans="2:2" s="2" customFormat="1" ht="13.5">
      <c r="B114" s="5"/>
    </row>
    <row r="115" spans="2:2" s="2" customFormat="1" ht="13.5">
      <c r="B115" s="5"/>
    </row>
    <row r="116" spans="2:2" s="2" customFormat="1" ht="13.5">
      <c r="B116" s="5"/>
    </row>
    <row r="117" spans="2:2" s="2" customFormat="1" ht="13.5">
      <c r="B117" s="5"/>
    </row>
    <row r="118" spans="2:2" s="2" customFormat="1" ht="13.5">
      <c r="B118" s="5"/>
    </row>
    <row r="119" spans="2:2" s="2" customFormat="1" ht="13.5">
      <c r="B119" s="5"/>
    </row>
    <row r="120" spans="2:2" s="2" customFormat="1" ht="13.5">
      <c r="B120" s="5"/>
    </row>
    <row r="121" spans="2:2" s="2" customFormat="1" ht="13.5">
      <c r="B121" s="5"/>
    </row>
    <row r="122" spans="2:2" s="2" customFormat="1" ht="13.5">
      <c r="B122" s="5"/>
    </row>
    <row r="123" spans="2:2" s="2" customFormat="1" ht="13.5">
      <c r="B123" s="5"/>
    </row>
    <row r="124" spans="2:2" s="2" customFormat="1" ht="13.5">
      <c r="B124" s="5"/>
    </row>
    <row r="125" spans="2:2" s="2" customFormat="1" ht="13.5">
      <c r="B125" s="5"/>
    </row>
    <row r="126" spans="2:2" s="2" customFormat="1" ht="16.5" customHeight="1">
      <c r="B126" s="5"/>
    </row>
    <row r="127" spans="2:2" s="2" customFormat="1" ht="16.5" customHeight="1">
      <c r="B127" s="5"/>
    </row>
    <row r="128" spans="2:2" s="2" customFormat="1" ht="16.5" customHeight="1">
      <c r="B128" s="5"/>
    </row>
    <row r="129" spans="2:2" s="2" customFormat="1" ht="16.5" customHeight="1">
      <c r="B129" s="5"/>
    </row>
    <row r="130" spans="2:2" s="2" customFormat="1" ht="16.5" customHeight="1">
      <c r="B130" s="5"/>
    </row>
    <row r="131" spans="2:2" s="2" customFormat="1" ht="16.5" customHeight="1">
      <c r="B131" s="5"/>
    </row>
    <row r="132" spans="2:2" s="2" customFormat="1" ht="17.25" customHeight="1">
      <c r="B132" s="5"/>
    </row>
    <row r="133" spans="2:2" s="2" customFormat="1" ht="17.25" customHeight="1">
      <c r="B133" s="5"/>
    </row>
    <row r="134" spans="2:2" s="2" customFormat="1" ht="13.5">
      <c r="B134" s="5"/>
    </row>
    <row r="135" spans="2:2" s="2" customFormat="1" ht="13.5">
      <c r="B135" s="5"/>
    </row>
    <row r="136" spans="2:2" s="2" customFormat="1" ht="16.5" customHeight="1">
      <c r="B136" s="5"/>
    </row>
    <row r="137" spans="2:2" s="2" customFormat="1" ht="13.5">
      <c r="B137" s="5"/>
    </row>
    <row r="138" spans="2:2" s="2" customFormat="1" ht="13.5">
      <c r="B138" s="5"/>
    </row>
    <row r="139" spans="2:2" s="2" customFormat="1" ht="13.5">
      <c r="B139" s="5"/>
    </row>
    <row r="140" spans="2:2" s="2" customFormat="1" ht="13.5">
      <c r="B140" s="5"/>
    </row>
    <row r="141" spans="2:2" s="2" customFormat="1" ht="13.5">
      <c r="B141" s="5"/>
    </row>
    <row r="142" spans="2:2" s="2" customFormat="1" ht="13.5">
      <c r="B142" s="5"/>
    </row>
    <row r="143" spans="2:2" s="2" customFormat="1" ht="13.5">
      <c r="B143" s="5"/>
    </row>
    <row r="144" spans="2:2" s="2" customFormat="1" ht="13.5">
      <c r="B144" s="5"/>
    </row>
    <row r="145" spans="2:2" s="2" customFormat="1" ht="13.5">
      <c r="B145" s="5"/>
    </row>
    <row r="146" spans="2:2" s="2" customFormat="1" ht="13.5">
      <c r="B146" s="5"/>
    </row>
    <row r="147" spans="2:2" s="2" customFormat="1" ht="13.5">
      <c r="B147" s="5"/>
    </row>
    <row r="148" spans="2:2" s="2" customFormat="1" ht="13.5">
      <c r="B148" s="5"/>
    </row>
    <row r="149" spans="2:2" s="2" customFormat="1" ht="13.5">
      <c r="B149" s="5"/>
    </row>
    <row r="150" spans="2:2" s="2" customFormat="1" ht="13.5">
      <c r="B150" s="5"/>
    </row>
    <row r="151" spans="2:2" s="2" customFormat="1" ht="13.5">
      <c r="B151" s="5"/>
    </row>
    <row r="152" spans="2:2" s="2" customFormat="1" ht="13.5">
      <c r="B152" s="5"/>
    </row>
    <row r="153" spans="2:2" s="2" customFormat="1" ht="13.5">
      <c r="B153" s="5"/>
    </row>
    <row r="154" spans="2:2" s="2" customFormat="1" ht="13.5">
      <c r="B154" s="5"/>
    </row>
    <row r="155" spans="2:2" s="2" customFormat="1" ht="13.5">
      <c r="B155" s="5"/>
    </row>
    <row r="156" spans="2:2" s="2" customFormat="1" ht="13.5">
      <c r="B156" s="5"/>
    </row>
    <row r="157" spans="2:2" s="2" customFormat="1" ht="13.5">
      <c r="B157" s="5"/>
    </row>
    <row r="158" spans="2:2" s="2" customFormat="1" ht="13.5">
      <c r="B158" s="5"/>
    </row>
    <row r="159" spans="2:2" s="2" customFormat="1" ht="13.5">
      <c r="B159" s="5"/>
    </row>
    <row r="160" spans="2:2" s="2" customFormat="1" ht="13.5">
      <c r="B160" s="5"/>
    </row>
    <row r="161" spans="2:2" s="2" customFormat="1" ht="13.5">
      <c r="B161" s="5"/>
    </row>
    <row r="162" spans="2:2" s="2" customFormat="1" ht="13.5">
      <c r="B162" s="5"/>
    </row>
    <row r="163" spans="2:2" s="2" customFormat="1" ht="13.5">
      <c r="B163" s="5"/>
    </row>
    <row r="164" spans="2:2" s="2" customFormat="1" ht="13.5">
      <c r="B164" s="5"/>
    </row>
    <row r="165" spans="2:2" s="2" customFormat="1" ht="13.5">
      <c r="B165" s="5"/>
    </row>
    <row r="166" spans="2:2" s="2" customFormat="1" ht="13.5">
      <c r="B166" s="5"/>
    </row>
    <row r="167" spans="2:2" s="2" customFormat="1" ht="13.5">
      <c r="B167" s="5"/>
    </row>
    <row r="168" spans="2:2" s="2" customFormat="1" ht="13.5">
      <c r="B168" s="5"/>
    </row>
    <row r="169" spans="2:2" s="2" customFormat="1" ht="13.5">
      <c r="B169" s="5"/>
    </row>
    <row r="170" spans="2:2" s="2" customFormat="1" ht="13.5">
      <c r="B170" s="5"/>
    </row>
    <row r="171" spans="2:2" s="2" customFormat="1" ht="13.5">
      <c r="B171" s="5"/>
    </row>
    <row r="172" spans="2:2" s="2" customFormat="1" ht="13.5">
      <c r="B172" s="5"/>
    </row>
    <row r="173" spans="2:2" s="2" customFormat="1" ht="13.5">
      <c r="B173" s="5"/>
    </row>
    <row r="174" spans="2:2" s="2" customFormat="1" ht="13.5">
      <c r="B174" s="5"/>
    </row>
    <row r="175" spans="2:2" s="2" customFormat="1" ht="13.5">
      <c r="B175" s="5"/>
    </row>
    <row r="176" spans="2:2" s="2" customFormat="1" ht="13.5">
      <c r="B176" s="5"/>
    </row>
    <row r="177" spans="2:2" s="2" customFormat="1" ht="13.5">
      <c r="B177" s="5"/>
    </row>
    <row r="178" spans="2:2" s="2" customFormat="1" ht="13.5">
      <c r="B178" s="5"/>
    </row>
    <row r="179" spans="2:2" s="2" customFormat="1" ht="13.5">
      <c r="B179" s="5"/>
    </row>
    <row r="180" spans="2:2" s="2" customFormat="1" ht="13.5">
      <c r="B180" s="5"/>
    </row>
    <row r="181" spans="2:2" s="2" customFormat="1" ht="13.5">
      <c r="B181" s="5"/>
    </row>
    <row r="182" spans="2:2" s="2" customFormat="1" ht="13.5">
      <c r="B182" s="5"/>
    </row>
    <row r="183" spans="2:2" s="2" customFormat="1" ht="13.5">
      <c r="B183" s="5"/>
    </row>
    <row r="184" spans="2:2" s="2" customFormat="1" ht="13.5">
      <c r="B184" s="5"/>
    </row>
    <row r="185" spans="2:2" s="2" customFormat="1" ht="13.5">
      <c r="B185" s="5"/>
    </row>
    <row r="186" spans="2:2" s="2" customFormat="1" ht="13.5">
      <c r="B186" s="5"/>
    </row>
    <row r="187" spans="2:2" s="2" customFormat="1" ht="13.5">
      <c r="B187" s="5"/>
    </row>
    <row r="188" spans="2:2" s="2" customFormat="1" ht="13.5">
      <c r="B188" s="5"/>
    </row>
    <row r="189" spans="2:2" s="2" customFormat="1" ht="13.5">
      <c r="B189" s="5"/>
    </row>
    <row r="190" spans="2:2" s="2" customFormat="1" ht="13.5">
      <c r="B190" s="5"/>
    </row>
    <row r="191" spans="2:2" s="2" customFormat="1" ht="13.5">
      <c r="B191" s="5"/>
    </row>
    <row r="192" spans="2:2" s="2" customFormat="1" ht="13.5">
      <c r="B192" s="5"/>
    </row>
    <row r="193" spans="2:2" s="2" customFormat="1" ht="13.5">
      <c r="B193" s="5"/>
    </row>
    <row r="194" spans="2:2" s="2" customFormat="1" ht="13.5">
      <c r="B194" s="5"/>
    </row>
    <row r="195" spans="2:2" s="2" customFormat="1" ht="13.5">
      <c r="B195" s="5"/>
    </row>
    <row r="196" spans="2:2" s="2" customFormat="1" ht="13.5">
      <c r="B196" s="5"/>
    </row>
    <row r="197" spans="2:2" s="2" customFormat="1" ht="13.5">
      <c r="B197" s="5"/>
    </row>
    <row r="198" spans="2:2" s="2" customFormat="1" ht="13.5">
      <c r="B198" s="5"/>
    </row>
    <row r="199" spans="2:2" s="2" customFormat="1" ht="13.5">
      <c r="B199" s="5"/>
    </row>
    <row r="200" spans="2:2" s="2" customFormat="1" ht="13.5">
      <c r="B200" s="5"/>
    </row>
    <row r="201" spans="2:2" s="2" customFormat="1" ht="13.5">
      <c r="B201" s="5"/>
    </row>
    <row r="202" spans="2:2" s="2" customFormat="1" ht="13.5">
      <c r="B202" s="5"/>
    </row>
    <row r="203" spans="2:2" s="2" customFormat="1" ht="13.5">
      <c r="B203" s="5"/>
    </row>
    <row r="204" spans="2:2" s="2" customFormat="1" ht="13.5">
      <c r="B204" s="5"/>
    </row>
    <row r="205" spans="2:2" s="2" customFormat="1" ht="13.5">
      <c r="B205" s="5"/>
    </row>
    <row r="206" spans="2:2" s="2" customFormat="1" ht="13.5">
      <c r="B206" s="5"/>
    </row>
    <row r="207" spans="2:2" s="2" customFormat="1" ht="13.5">
      <c r="B207" s="5"/>
    </row>
    <row r="208" spans="2:2" s="2" customFormat="1" ht="13.5">
      <c r="B208" s="5"/>
    </row>
    <row r="209" spans="1:7" s="2" customFormat="1" ht="13.5">
      <c r="B209" s="5"/>
    </row>
    <row r="210" spans="1:7" s="2" customFormat="1" ht="13.5">
      <c r="B210" s="5"/>
    </row>
    <row r="211" spans="1:7" s="2" customFormat="1" ht="13.5">
      <c r="B211" s="5"/>
    </row>
    <row r="212" spans="1:7" s="2" customFormat="1" ht="13.5">
      <c r="B212" s="5"/>
    </row>
    <row r="213" spans="1:7" s="2" customFormat="1" ht="13.5">
      <c r="B213" s="5"/>
    </row>
    <row r="214" spans="1:7" s="2" customFormat="1" ht="13.5">
      <c r="B214" s="5"/>
    </row>
    <row r="215" spans="1:7" s="2" customFormat="1" ht="13.5">
      <c r="B215" s="5"/>
    </row>
    <row r="216" spans="1:7" s="2" customFormat="1" ht="13.5">
      <c r="B216" s="5"/>
    </row>
    <row r="217" spans="1:7" s="2" customFormat="1" ht="13.5">
      <c r="B217" s="5"/>
    </row>
    <row r="218" spans="1:7" s="2" customFormat="1" ht="13.5">
      <c r="A218" s="3"/>
      <c r="B218" s="6"/>
      <c r="C218" s="3"/>
      <c r="G218" s="5"/>
    </row>
    <row r="219" spans="1:7" s="2" customFormat="1" ht="13.5">
      <c r="A219" s="3"/>
      <c r="B219" s="6"/>
      <c r="C219" s="3"/>
      <c r="G219" s="5"/>
    </row>
    <row r="220" spans="1:7" s="2" customFormat="1" ht="13.5">
      <c r="A220" s="3"/>
      <c r="B220" s="6"/>
      <c r="C220" s="3"/>
      <c r="G220" s="5"/>
    </row>
    <row r="221" spans="1:7" s="2" customFormat="1" ht="13.5">
      <c r="A221" s="3"/>
      <c r="B221" s="6"/>
      <c r="C221" s="3"/>
      <c r="G221" s="5"/>
    </row>
    <row r="222" spans="1:7" s="2" customFormat="1" ht="13.5">
      <c r="A222" s="3"/>
      <c r="B222" s="6"/>
      <c r="C222" s="3"/>
      <c r="G222" s="5"/>
    </row>
    <row r="223" spans="1:7" s="2" customFormat="1" ht="13.5">
      <c r="A223" s="3"/>
      <c r="B223" s="6"/>
      <c r="C223" s="3"/>
      <c r="G223" s="5"/>
    </row>
    <row r="224" spans="1:7" s="2" customFormat="1" ht="13.5">
      <c r="A224" s="3"/>
      <c r="B224" s="6"/>
      <c r="C224" s="3"/>
      <c r="G224" s="5"/>
    </row>
    <row r="225" spans="1:7" s="2" customFormat="1" ht="13.5">
      <c r="A225" s="3"/>
      <c r="B225" s="6"/>
      <c r="C225" s="3"/>
      <c r="G225" s="5"/>
    </row>
    <row r="226" spans="1:7" s="2" customFormat="1" ht="13.5">
      <c r="A226" s="3"/>
      <c r="B226" s="6"/>
      <c r="C226" s="3"/>
      <c r="G226" s="5"/>
    </row>
    <row r="227" spans="1:7" s="2" customFormat="1" ht="13.5">
      <c r="A227" s="3"/>
      <c r="B227" s="6"/>
      <c r="C227" s="3"/>
      <c r="G227" s="5"/>
    </row>
    <row r="228" spans="1:7" s="2" customFormat="1" ht="13.5">
      <c r="A228" s="3"/>
      <c r="B228" s="6"/>
      <c r="C228" s="3"/>
      <c r="G228" s="5"/>
    </row>
    <row r="229" spans="1:7" s="2" customFormat="1" ht="13.5">
      <c r="A229" s="3"/>
      <c r="B229" s="6"/>
      <c r="C229" s="3"/>
      <c r="G229" s="5"/>
    </row>
    <row r="230" spans="1:7" s="2" customFormat="1" ht="13.5">
      <c r="A230" s="3"/>
      <c r="B230" s="6"/>
      <c r="C230" s="3"/>
      <c r="G230" s="5"/>
    </row>
    <row r="231" spans="1:7" s="2" customFormat="1" ht="13.5">
      <c r="A231" s="3"/>
      <c r="B231" s="6"/>
      <c r="C231" s="3"/>
      <c r="G231" s="5"/>
    </row>
    <row r="232" spans="1:7" s="2" customFormat="1" ht="13.5">
      <c r="A232" s="3"/>
      <c r="B232" s="6"/>
      <c r="C232" s="3"/>
      <c r="G232" s="5"/>
    </row>
    <row r="233" spans="1:7" s="2" customFormat="1" ht="13.5">
      <c r="A233" s="3"/>
      <c r="B233" s="6"/>
      <c r="C233" s="3"/>
      <c r="G233" s="5"/>
    </row>
    <row r="234" spans="1:7" s="2" customFormat="1" ht="13.5">
      <c r="A234" s="3"/>
      <c r="B234" s="6"/>
      <c r="C234" s="3"/>
      <c r="G234" s="5"/>
    </row>
    <row r="235" spans="1:7" s="2" customFormat="1" ht="13.5">
      <c r="A235" s="3"/>
      <c r="B235" s="6"/>
      <c r="C235" s="3"/>
      <c r="G235" s="5"/>
    </row>
    <row r="236" spans="1:7" s="2" customFormat="1" ht="13.5">
      <c r="A236" s="3"/>
      <c r="B236" s="6"/>
      <c r="C236" s="3"/>
      <c r="G236" s="5"/>
    </row>
    <row r="237" spans="1:7" s="2" customFormat="1" ht="13.5">
      <c r="A237" s="3"/>
      <c r="B237" s="6"/>
      <c r="C237" s="3"/>
      <c r="G237" s="5"/>
    </row>
    <row r="238" spans="1:7" s="2" customFormat="1" ht="13.5">
      <c r="A238" s="3"/>
      <c r="B238" s="6"/>
      <c r="C238" s="3"/>
      <c r="G238" s="5"/>
    </row>
    <row r="239" spans="1:7" s="2" customFormat="1" ht="13.5">
      <c r="A239" s="3"/>
      <c r="B239" s="6"/>
      <c r="C239" s="3"/>
      <c r="G239" s="5"/>
    </row>
    <row r="240" spans="1:7" s="2" customFormat="1" ht="13.5">
      <c r="A240" s="3"/>
      <c r="B240" s="6"/>
      <c r="C240" s="3"/>
      <c r="G240" s="5"/>
    </row>
    <row r="241" spans="1:7" s="2" customFormat="1" ht="13.5">
      <c r="A241" s="3"/>
      <c r="B241" s="6"/>
      <c r="C241" s="3"/>
      <c r="G241" s="5"/>
    </row>
    <row r="242" spans="1:7" s="2" customFormat="1" ht="13.5">
      <c r="A242" s="3"/>
      <c r="B242" s="6"/>
      <c r="C242" s="3"/>
      <c r="G242" s="5"/>
    </row>
    <row r="243" spans="1:7" s="2" customFormat="1" ht="13.5">
      <c r="A243" s="3"/>
      <c r="B243" s="6"/>
      <c r="C243" s="3"/>
      <c r="G243" s="5"/>
    </row>
    <row r="244" spans="1:7" s="2" customFormat="1" ht="13.5">
      <c r="A244" s="3"/>
      <c r="B244" s="6"/>
      <c r="C244" s="3"/>
      <c r="G244" s="5"/>
    </row>
    <row r="245" spans="1:7" s="2" customFormat="1" ht="13.5">
      <c r="A245" s="3"/>
      <c r="B245" s="6"/>
      <c r="C245" s="3"/>
      <c r="G245" s="5"/>
    </row>
    <row r="246" spans="1:7" s="2" customFormat="1" ht="13.5">
      <c r="A246" s="3"/>
      <c r="B246" s="6"/>
      <c r="C246" s="3"/>
      <c r="G246" s="5"/>
    </row>
    <row r="247" spans="1:7" s="2" customFormat="1" ht="13.5">
      <c r="A247" s="3"/>
      <c r="B247" s="6"/>
      <c r="C247" s="3"/>
      <c r="G247" s="5"/>
    </row>
    <row r="248" spans="1:7" s="2" customFormat="1" ht="13.5">
      <c r="A248" s="3"/>
      <c r="B248" s="6"/>
      <c r="C248" s="3"/>
      <c r="D248" s="3"/>
      <c r="E248" s="3"/>
      <c r="F248" s="3"/>
      <c r="G248" s="6"/>
    </row>
    <row r="249" spans="1:7" s="2" customFormat="1" ht="13.5">
      <c r="A249" s="3"/>
      <c r="B249" s="6"/>
      <c r="C249" s="3"/>
      <c r="D249" s="3"/>
      <c r="E249" s="3"/>
      <c r="F249" s="3"/>
      <c r="G249" s="6"/>
    </row>
    <row r="250" spans="1:7" s="2" customFormat="1" ht="13.5">
      <c r="A250" s="3"/>
      <c r="B250" s="6"/>
      <c r="C250" s="3"/>
      <c r="D250" s="3"/>
      <c r="E250" s="3"/>
      <c r="F250" s="3"/>
      <c r="G250" s="6"/>
    </row>
    <row r="251" spans="1:7" s="2" customFormat="1" ht="13.5">
      <c r="A251" s="3"/>
      <c r="B251" s="6"/>
      <c r="C251" s="3"/>
      <c r="D251" s="3"/>
      <c r="E251" s="3"/>
      <c r="F251" s="3"/>
      <c r="G251" s="6"/>
    </row>
    <row r="252" spans="1:7" s="2" customFormat="1" ht="13.5">
      <c r="A252" s="3"/>
      <c r="B252" s="6"/>
      <c r="C252" s="3"/>
      <c r="D252" s="3"/>
      <c r="E252" s="3"/>
      <c r="F252" s="3"/>
      <c r="G252" s="6"/>
    </row>
    <row r="253" spans="1:7" s="2" customFormat="1" ht="13.5">
      <c r="A253" s="3"/>
      <c r="B253" s="6"/>
      <c r="C253" s="3"/>
      <c r="D253" s="3"/>
      <c r="E253" s="3"/>
      <c r="F253" s="3"/>
      <c r="G253" s="6"/>
    </row>
    <row r="254" spans="1:7" s="2" customFormat="1" ht="13.5">
      <c r="A254" s="3"/>
      <c r="B254" s="6"/>
      <c r="C254" s="3"/>
      <c r="D254" s="3"/>
      <c r="E254" s="3"/>
      <c r="F254" s="3"/>
      <c r="G254" s="6"/>
    </row>
    <row r="255" spans="1:7" s="2" customFormat="1" ht="13.5">
      <c r="A255" s="3"/>
      <c r="B255" s="6"/>
      <c r="C255" s="3"/>
      <c r="D255" s="3"/>
      <c r="E255" s="3"/>
      <c r="F255" s="3"/>
      <c r="G255" s="6"/>
    </row>
    <row r="256" spans="1:7" s="2" customFormat="1" ht="13.5">
      <c r="A256" s="3"/>
      <c r="B256" s="6"/>
      <c r="C256" s="3"/>
      <c r="D256" s="3"/>
      <c r="E256" s="3"/>
      <c r="F256" s="3"/>
      <c r="G256" s="6"/>
    </row>
    <row r="257" spans="1:7" s="2" customFormat="1" ht="13.5">
      <c r="A257" s="3"/>
      <c r="B257" s="6"/>
      <c r="C257" s="3"/>
      <c r="D257" s="3"/>
      <c r="E257" s="3"/>
      <c r="F257" s="3"/>
      <c r="G257" s="6"/>
    </row>
    <row r="258" spans="1:7" s="2" customFormat="1" ht="13.5">
      <c r="A258" s="3"/>
      <c r="B258" s="6"/>
      <c r="C258" s="3"/>
      <c r="D258" s="3"/>
      <c r="E258" s="3"/>
      <c r="F258" s="3"/>
      <c r="G258" s="6"/>
    </row>
    <row r="259" spans="1:7" s="2" customFormat="1" ht="13.5">
      <c r="A259" s="3"/>
      <c r="B259" s="6"/>
      <c r="C259" s="3"/>
      <c r="D259" s="3"/>
      <c r="E259" s="3"/>
      <c r="F259" s="3"/>
      <c r="G259" s="6"/>
    </row>
    <row r="260" spans="1:7" s="2" customFormat="1" ht="13.5">
      <c r="A260" s="3"/>
      <c r="B260" s="6"/>
      <c r="C260" s="3"/>
      <c r="D260" s="3"/>
      <c r="E260" s="3"/>
      <c r="F260" s="3"/>
      <c r="G260" s="6"/>
    </row>
    <row r="261" spans="1:7" s="2" customFormat="1" ht="13.5">
      <c r="A261" s="3"/>
      <c r="B261" s="6"/>
      <c r="C261" s="3"/>
      <c r="D261" s="3"/>
      <c r="E261" s="3"/>
      <c r="F261" s="3"/>
      <c r="G261" s="6"/>
    </row>
    <row r="262" spans="1:7" s="2" customFormat="1" ht="13.5">
      <c r="A262" s="3"/>
      <c r="B262" s="6"/>
      <c r="C262" s="3"/>
      <c r="D262" s="3"/>
      <c r="E262" s="3"/>
      <c r="F262" s="3"/>
      <c r="G262" s="6"/>
    </row>
    <row r="263" spans="1:7" s="2" customFormat="1" ht="13.5">
      <c r="A263" s="3"/>
      <c r="B263" s="6"/>
      <c r="C263" s="3"/>
      <c r="D263" s="3"/>
      <c r="E263" s="3"/>
      <c r="F263" s="3"/>
      <c r="G263" s="6"/>
    </row>
    <row r="264" spans="1:7" s="2" customFormat="1" ht="13.5">
      <c r="A264" s="3"/>
      <c r="B264" s="6"/>
      <c r="C264" s="3"/>
      <c r="D264" s="3"/>
      <c r="E264" s="3"/>
      <c r="F264" s="3"/>
      <c r="G264" s="6"/>
    </row>
    <row r="265" spans="1:7" s="2" customFormat="1" ht="13.5">
      <c r="A265" s="3"/>
      <c r="B265" s="6"/>
      <c r="C265" s="3"/>
      <c r="D265" s="3"/>
      <c r="E265" s="3"/>
      <c r="F265" s="3"/>
      <c r="G265" s="6"/>
    </row>
    <row r="266" spans="1:7" s="2" customFormat="1" ht="13.5">
      <c r="A266" s="3"/>
      <c r="B266" s="6"/>
      <c r="C266" s="3"/>
      <c r="D266" s="3"/>
      <c r="E266" s="3"/>
      <c r="F266" s="3"/>
      <c r="G266" s="6"/>
    </row>
    <row r="267" spans="1:7" s="2" customFormat="1" ht="13.5">
      <c r="A267" s="3"/>
      <c r="B267" s="6"/>
      <c r="C267" s="3"/>
      <c r="D267" s="3"/>
      <c r="E267" s="3"/>
      <c r="F267" s="3"/>
      <c r="G267" s="6"/>
    </row>
    <row r="268" spans="1:7" s="2" customFormat="1" ht="13.5">
      <c r="A268" s="3"/>
      <c r="B268" s="6"/>
      <c r="C268" s="3"/>
      <c r="D268" s="3"/>
      <c r="E268" s="3"/>
      <c r="F268" s="3"/>
      <c r="G268" s="6"/>
    </row>
    <row r="269" spans="1:7" s="2" customFormat="1" ht="13.5">
      <c r="A269" s="3"/>
      <c r="B269" s="6"/>
      <c r="C269" s="3"/>
      <c r="D269" s="3"/>
      <c r="E269" s="3"/>
      <c r="F269" s="3"/>
      <c r="G269" s="6"/>
    </row>
    <row r="270" spans="1:7" s="2" customFormat="1" ht="13.5">
      <c r="A270" s="3"/>
      <c r="B270" s="6"/>
      <c r="C270" s="3"/>
      <c r="D270" s="3"/>
      <c r="E270" s="3"/>
      <c r="F270" s="3"/>
      <c r="G270" s="6"/>
    </row>
    <row r="271" spans="1:7" s="2" customFormat="1" ht="13.5">
      <c r="A271" s="3"/>
      <c r="B271" s="6"/>
      <c r="C271" s="3"/>
      <c r="D271" s="3"/>
      <c r="E271" s="3"/>
      <c r="F271" s="3"/>
      <c r="G271" s="6"/>
    </row>
    <row r="272" spans="1:7" s="2" customFormat="1" ht="13.5">
      <c r="A272" s="3"/>
      <c r="B272" s="6"/>
      <c r="C272" s="3"/>
      <c r="D272" s="3"/>
      <c r="E272" s="3"/>
      <c r="F272" s="3"/>
      <c r="G272" s="6"/>
    </row>
    <row r="273" spans="1:7" s="2" customFormat="1" ht="13.5">
      <c r="A273" s="3"/>
      <c r="B273" s="6"/>
      <c r="C273" s="3"/>
      <c r="D273" s="3"/>
      <c r="E273" s="3"/>
      <c r="F273" s="3"/>
      <c r="G273" s="6"/>
    </row>
    <row r="274" spans="1:7" s="2" customFormat="1" ht="13.5">
      <c r="A274" s="3"/>
      <c r="B274" s="6"/>
      <c r="C274" s="3"/>
      <c r="D274" s="3"/>
      <c r="E274" s="3"/>
      <c r="F274" s="3"/>
      <c r="G274" s="6"/>
    </row>
    <row r="275" spans="1:7" s="2" customFormat="1" ht="13.5">
      <c r="A275" s="3"/>
      <c r="B275" s="6"/>
      <c r="C275" s="3"/>
      <c r="D275" s="3"/>
      <c r="E275" s="3"/>
      <c r="F275" s="3"/>
      <c r="G275" s="6"/>
    </row>
    <row r="276" spans="1:7" s="2" customFormat="1" ht="13.5">
      <c r="A276" s="3"/>
      <c r="B276" s="6"/>
      <c r="C276" s="3"/>
      <c r="D276" s="3"/>
      <c r="E276" s="3"/>
      <c r="F276" s="3"/>
      <c r="G276" s="6"/>
    </row>
    <row r="277" spans="1:7" s="2" customFormat="1" ht="13.5">
      <c r="A277" s="3"/>
      <c r="B277" s="6"/>
      <c r="C277" s="3"/>
      <c r="D277" s="3"/>
      <c r="E277" s="3"/>
      <c r="F277" s="3"/>
      <c r="G277" s="6"/>
    </row>
    <row r="278" spans="1:7" s="2" customFormat="1" ht="13.5">
      <c r="A278" s="3"/>
      <c r="B278" s="6"/>
      <c r="C278" s="3"/>
      <c r="D278" s="3"/>
      <c r="E278" s="3"/>
      <c r="F278" s="3"/>
      <c r="G278" s="6"/>
    </row>
    <row r="279" spans="1:7" s="2" customFormat="1" ht="13.5">
      <c r="A279" s="3"/>
      <c r="B279" s="6"/>
      <c r="C279" s="3"/>
      <c r="D279" s="3"/>
      <c r="E279" s="3"/>
      <c r="F279" s="3"/>
      <c r="G279" s="6"/>
    </row>
    <row r="280" spans="1:7" s="2" customFormat="1" ht="13.5">
      <c r="A280" s="3"/>
      <c r="B280" s="6"/>
      <c r="C280" s="3"/>
      <c r="D280" s="3"/>
      <c r="E280" s="3"/>
      <c r="F280" s="3"/>
      <c r="G280" s="6"/>
    </row>
    <row r="281" spans="1:7" s="2" customFormat="1" ht="13.5">
      <c r="A281" s="3"/>
      <c r="B281" s="6"/>
      <c r="C281" s="3"/>
      <c r="D281" s="3"/>
      <c r="E281" s="3"/>
      <c r="F281" s="3"/>
      <c r="G281" s="6"/>
    </row>
    <row r="282" spans="1:7" s="2" customFormat="1" ht="13.5">
      <c r="A282" s="3"/>
      <c r="B282" s="6"/>
      <c r="C282" s="3"/>
      <c r="D282" s="3"/>
      <c r="E282" s="3"/>
      <c r="F282" s="3"/>
      <c r="G282" s="6"/>
    </row>
    <row r="283" spans="1:7" s="2" customFormat="1" ht="13.5">
      <c r="A283" s="3"/>
      <c r="B283" s="6"/>
      <c r="C283" s="3"/>
      <c r="D283" s="3"/>
      <c r="E283" s="3"/>
      <c r="F283" s="3"/>
      <c r="G283" s="6"/>
    </row>
    <row r="284" spans="1:7" s="2" customFormat="1" ht="13.5">
      <c r="A284" s="3"/>
      <c r="B284" s="6"/>
      <c r="C284" s="3"/>
      <c r="D284" s="3"/>
      <c r="E284" s="3"/>
      <c r="F284" s="3"/>
      <c r="G284" s="6"/>
    </row>
    <row r="285" spans="1:7" s="2" customFormat="1" ht="13.5">
      <c r="A285" s="3"/>
      <c r="B285" s="6"/>
      <c r="C285" s="3"/>
      <c r="D285" s="3"/>
      <c r="E285" s="3"/>
      <c r="F285" s="3"/>
      <c r="G285" s="6"/>
    </row>
    <row r="286" spans="1:7" s="2" customFormat="1" ht="13.5">
      <c r="A286" s="3"/>
      <c r="B286" s="6"/>
      <c r="C286" s="3"/>
      <c r="D286" s="3"/>
      <c r="E286" s="3"/>
      <c r="F286" s="3"/>
      <c r="G286" s="6"/>
    </row>
    <row r="287" spans="1:7" s="2" customFormat="1" ht="13.5">
      <c r="A287" s="3"/>
      <c r="B287" s="6"/>
      <c r="C287" s="3"/>
      <c r="D287" s="3"/>
      <c r="E287" s="3"/>
      <c r="F287" s="3"/>
      <c r="G287" s="6"/>
    </row>
    <row r="288" spans="1:7" s="2" customFormat="1" ht="13.5">
      <c r="A288" s="3"/>
      <c r="B288" s="6"/>
      <c r="C288" s="3"/>
      <c r="D288" s="3"/>
      <c r="E288" s="3"/>
      <c r="F288" s="3"/>
      <c r="G288" s="6"/>
    </row>
    <row r="289" spans="1:7" s="2" customFormat="1" ht="13.5">
      <c r="A289" s="3"/>
      <c r="B289" s="6"/>
      <c r="C289" s="3"/>
      <c r="D289" s="3"/>
      <c r="E289" s="3"/>
      <c r="F289" s="3"/>
      <c r="G289" s="6"/>
    </row>
    <row r="290" spans="1:7" s="2" customFormat="1" ht="13.5">
      <c r="A290" s="3"/>
      <c r="B290" s="6"/>
      <c r="C290" s="3"/>
      <c r="D290" s="3"/>
      <c r="E290" s="3"/>
      <c r="F290" s="3"/>
      <c r="G290" s="6"/>
    </row>
    <row r="291" spans="1:7" s="2" customFormat="1" ht="13.5">
      <c r="A291" s="3"/>
      <c r="B291" s="6"/>
      <c r="C291" s="3"/>
      <c r="D291" s="3"/>
      <c r="E291" s="3"/>
      <c r="F291" s="3"/>
      <c r="G291" s="6"/>
    </row>
    <row r="292" spans="1:7" s="2" customFormat="1" ht="13.5">
      <c r="A292" s="3"/>
      <c r="B292" s="6"/>
      <c r="C292" s="3"/>
      <c r="D292" s="3"/>
      <c r="E292" s="3"/>
      <c r="F292" s="3"/>
      <c r="G292" s="6"/>
    </row>
    <row r="293" spans="1:7" s="2" customFormat="1" ht="13.5">
      <c r="A293" s="3"/>
      <c r="B293" s="6"/>
      <c r="C293" s="3"/>
      <c r="D293" s="3"/>
      <c r="E293" s="3"/>
      <c r="F293" s="3"/>
      <c r="G293" s="6"/>
    </row>
    <row r="294" spans="1:7" s="2" customFormat="1" ht="13.5">
      <c r="A294" s="3"/>
      <c r="B294" s="6"/>
      <c r="C294" s="3"/>
      <c r="D294" s="3"/>
      <c r="E294" s="3"/>
      <c r="F294" s="3"/>
      <c r="G294" s="6"/>
    </row>
    <row r="295" spans="1:7" s="2" customFormat="1" ht="13.5">
      <c r="A295" s="3"/>
      <c r="B295" s="6"/>
      <c r="C295" s="3"/>
      <c r="D295" s="3"/>
      <c r="E295" s="3"/>
      <c r="F295" s="3"/>
      <c r="G295" s="6"/>
    </row>
    <row r="296" spans="1:7" s="2" customFormat="1" ht="13.5">
      <c r="A296" s="3"/>
      <c r="B296" s="6"/>
      <c r="C296" s="3"/>
      <c r="D296" s="3"/>
      <c r="E296" s="3"/>
      <c r="F296" s="3"/>
      <c r="G296" s="6"/>
    </row>
    <row r="297" spans="1:7" s="2" customFormat="1" ht="13.5">
      <c r="A297" s="3"/>
      <c r="B297" s="6"/>
      <c r="C297" s="3"/>
      <c r="D297" s="3"/>
      <c r="E297" s="3"/>
      <c r="F297" s="3"/>
      <c r="G297" s="6"/>
    </row>
    <row r="298" spans="1:7" s="2" customFormat="1" ht="13.5">
      <c r="A298" s="3"/>
      <c r="B298" s="6"/>
      <c r="C298" s="3"/>
      <c r="D298" s="3"/>
      <c r="E298" s="3"/>
      <c r="F298" s="3"/>
      <c r="G298" s="6"/>
    </row>
    <row r="299" spans="1:7" s="2" customFormat="1" ht="13.5">
      <c r="A299" s="3"/>
      <c r="B299" s="6"/>
      <c r="C299" s="3"/>
      <c r="D299" s="3"/>
      <c r="E299" s="3"/>
      <c r="F299" s="3"/>
      <c r="G299" s="6"/>
    </row>
    <row r="300" spans="1:7" s="2" customFormat="1" ht="13.5">
      <c r="A300" s="3"/>
      <c r="B300" s="6"/>
      <c r="C300" s="3"/>
      <c r="D300" s="3"/>
      <c r="E300" s="3"/>
      <c r="F300" s="3"/>
      <c r="G300" s="6"/>
    </row>
    <row r="301" spans="1:7" s="2" customFormat="1" ht="13.5">
      <c r="A301" s="3"/>
      <c r="B301" s="6"/>
      <c r="C301" s="3"/>
      <c r="D301" s="3"/>
      <c r="E301" s="3"/>
      <c r="F301" s="3"/>
      <c r="G301" s="6"/>
    </row>
    <row r="302" spans="1:7" s="2" customFormat="1" ht="13.5">
      <c r="A302" s="3"/>
      <c r="B302" s="6"/>
      <c r="C302" s="3"/>
      <c r="D302" s="3"/>
      <c r="E302" s="3"/>
      <c r="F302" s="3"/>
      <c r="G302" s="6"/>
    </row>
    <row r="303" spans="1:7" s="2" customFormat="1" ht="13.5">
      <c r="A303" s="3"/>
      <c r="B303" s="6"/>
      <c r="C303" s="3"/>
      <c r="D303" s="3"/>
      <c r="E303" s="3"/>
      <c r="F303" s="3"/>
      <c r="G303" s="6"/>
    </row>
    <row r="304" spans="1:7" s="2" customFormat="1" ht="13.5">
      <c r="A304" s="3"/>
      <c r="B304" s="6"/>
      <c r="C304" s="3"/>
      <c r="D304" s="3"/>
      <c r="E304" s="3"/>
      <c r="F304" s="3"/>
      <c r="G304" s="6"/>
    </row>
    <row r="305" spans="1:7" s="2" customFormat="1" ht="13.5">
      <c r="A305" s="3"/>
      <c r="B305" s="6"/>
      <c r="C305" s="3"/>
      <c r="D305" s="3"/>
      <c r="E305" s="3"/>
      <c r="F305" s="3"/>
      <c r="G305" s="6"/>
    </row>
    <row r="306" spans="1:7" s="2" customFormat="1" ht="13.5">
      <c r="A306" s="3"/>
      <c r="B306" s="6"/>
      <c r="C306" s="3"/>
      <c r="D306" s="3"/>
      <c r="E306" s="3"/>
      <c r="F306" s="3"/>
      <c r="G306" s="6"/>
    </row>
    <row r="307" spans="1:7" s="2" customFormat="1" ht="13.5">
      <c r="A307" s="3"/>
      <c r="B307" s="6"/>
      <c r="C307" s="3"/>
      <c r="D307" s="3"/>
      <c r="E307" s="3"/>
      <c r="F307" s="3"/>
      <c r="G307" s="6"/>
    </row>
    <row r="308" spans="1:7" s="2" customFormat="1" ht="13.5">
      <c r="A308" s="3"/>
      <c r="B308" s="6"/>
      <c r="C308" s="3"/>
      <c r="D308" s="3"/>
      <c r="E308" s="3"/>
      <c r="F308" s="3"/>
      <c r="G308" s="6"/>
    </row>
    <row r="309" spans="1:7" s="2" customFormat="1" ht="13.5">
      <c r="A309" s="3"/>
      <c r="B309" s="6"/>
      <c r="C309" s="3"/>
      <c r="D309" s="3"/>
      <c r="E309" s="3"/>
      <c r="F309" s="3"/>
      <c r="G309" s="6"/>
    </row>
    <row r="310" spans="1:7" s="2" customFormat="1" ht="13.5">
      <c r="A310" s="3"/>
      <c r="B310" s="6"/>
      <c r="C310" s="3"/>
      <c r="D310" s="3"/>
      <c r="E310" s="3"/>
      <c r="F310" s="3"/>
      <c r="G310" s="6"/>
    </row>
    <row r="311" spans="1:7" s="2" customFormat="1" ht="13.5">
      <c r="A311" s="3"/>
      <c r="B311" s="6"/>
      <c r="C311" s="3"/>
      <c r="D311" s="3"/>
      <c r="E311" s="3"/>
      <c r="F311" s="3"/>
      <c r="G311" s="6"/>
    </row>
    <row r="312" spans="1:7" s="2" customFormat="1" ht="13.5">
      <c r="A312" s="3"/>
      <c r="B312" s="6"/>
      <c r="C312" s="3"/>
      <c r="D312" s="3"/>
      <c r="E312" s="3"/>
      <c r="F312" s="3"/>
      <c r="G312" s="6"/>
    </row>
    <row r="313" spans="1:7" s="2" customFormat="1" ht="13.5">
      <c r="A313" s="3"/>
      <c r="B313" s="6"/>
      <c r="C313" s="3"/>
      <c r="D313" s="3"/>
      <c r="E313" s="3"/>
      <c r="F313" s="3"/>
      <c r="G313" s="6"/>
    </row>
    <row r="314" spans="1:7" s="2" customFormat="1" ht="13.5">
      <c r="A314" s="3"/>
      <c r="B314" s="6"/>
      <c r="C314" s="3"/>
      <c r="D314" s="3"/>
      <c r="E314" s="3"/>
      <c r="F314" s="3"/>
      <c r="G314" s="6"/>
    </row>
    <row r="315" spans="1:7" s="2" customFormat="1" ht="13.5">
      <c r="A315" s="3"/>
      <c r="B315" s="6"/>
      <c r="C315" s="3"/>
      <c r="D315" s="3"/>
      <c r="E315" s="3"/>
      <c r="F315" s="3"/>
      <c r="G315" s="6"/>
    </row>
    <row r="316" spans="1:7" s="2" customFormat="1" ht="13.5">
      <c r="A316" s="3"/>
      <c r="B316" s="6"/>
      <c r="C316" s="3"/>
      <c r="D316" s="3"/>
      <c r="E316" s="3"/>
      <c r="F316" s="3"/>
      <c r="G316" s="6"/>
    </row>
    <row r="317" spans="1:7" s="2" customFormat="1" ht="13.5">
      <c r="A317" s="3"/>
      <c r="B317" s="6"/>
      <c r="C317" s="3"/>
      <c r="D317" s="3"/>
      <c r="E317" s="3"/>
      <c r="F317" s="3"/>
      <c r="G317" s="6"/>
    </row>
    <row r="318" spans="1:7" s="2" customFormat="1" ht="13.5">
      <c r="A318" s="3"/>
      <c r="B318" s="6"/>
      <c r="C318" s="3"/>
      <c r="D318" s="3"/>
      <c r="E318" s="3"/>
      <c r="F318" s="3"/>
      <c r="G318" s="6"/>
    </row>
    <row r="319" spans="1:7" s="2" customFormat="1" ht="13.5">
      <c r="A319" s="3"/>
      <c r="B319" s="6"/>
      <c r="C319" s="3"/>
      <c r="D319" s="3"/>
      <c r="E319" s="3"/>
      <c r="F319" s="3"/>
      <c r="G319" s="6"/>
    </row>
    <row r="320" spans="1:7" s="2" customFormat="1" ht="13.5">
      <c r="A320" s="3"/>
      <c r="B320" s="6"/>
      <c r="C320" s="3"/>
      <c r="D320" s="3"/>
      <c r="E320" s="3"/>
      <c r="F320" s="3"/>
      <c r="G320" s="6"/>
    </row>
    <row r="321" spans="1:7" s="2" customFormat="1" ht="13.5">
      <c r="A321" s="3"/>
      <c r="B321" s="6"/>
      <c r="C321" s="3"/>
      <c r="D321" s="3"/>
      <c r="E321" s="3"/>
      <c r="F321" s="3"/>
      <c r="G321" s="6"/>
    </row>
    <row r="322" spans="1:7" s="2" customFormat="1" ht="13.5">
      <c r="A322" s="3"/>
      <c r="B322" s="6"/>
      <c r="C322" s="3"/>
      <c r="D322" s="3"/>
      <c r="E322" s="3"/>
      <c r="F322" s="3"/>
      <c r="G322" s="6"/>
    </row>
    <row r="323" spans="1:7" s="2" customFormat="1" ht="13.5">
      <c r="A323" s="3"/>
      <c r="B323" s="6"/>
      <c r="C323" s="3"/>
      <c r="D323" s="3"/>
      <c r="E323" s="3"/>
      <c r="F323" s="3"/>
      <c r="G323" s="6"/>
    </row>
    <row r="324" spans="1:7" s="2" customFormat="1" ht="13.5">
      <c r="A324" s="3"/>
      <c r="B324" s="6"/>
      <c r="C324" s="3"/>
      <c r="D324" s="3"/>
      <c r="E324" s="3"/>
      <c r="F324" s="3"/>
      <c r="G324" s="6"/>
    </row>
    <row r="325" spans="1:7" s="2" customFormat="1" ht="13.5">
      <c r="A325" s="3"/>
      <c r="B325" s="6"/>
      <c r="C325" s="3"/>
      <c r="D325" s="3"/>
      <c r="E325" s="3"/>
      <c r="F325" s="3"/>
      <c r="G325" s="6"/>
    </row>
    <row r="326" spans="1:7" s="2" customFormat="1" ht="13.5">
      <c r="A326" s="3"/>
      <c r="B326" s="6"/>
      <c r="C326" s="3"/>
      <c r="D326" s="3"/>
      <c r="E326" s="3"/>
      <c r="F326" s="3"/>
      <c r="G326" s="6"/>
    </row>
    <row r="327" spans="1:7" s="2" customFormat="1" ht="13.5">
      <c r="A327" s="3"/>
      <c r="B327" s="6"/>
      <c r="C327" s="3"/>
      <c r="D327" s="3"/>
      <c r="E327" s="3"/>
      <c r="F327" s="3"/>
      <c r="G327" s="6"/>
    </row>
    <row r="328" spans="1:7" s="2" customFormat="1" ht="13.5">
      <c r="A328" s="3"/>
      <c r="B328" s="6"/>
      <c r="C328" s="3"/>
      <c r="D328" s="3"/>
      <c r="E328" s="3"/>
      <c r="F328" s="3"/>
      <c r="G328" s="6"/>
    </row>
    <row r="329" spans="1:7" s="2" customFormat="1" ht="13.5">
      <c r="A329" s="3"/>
      <c r="B329" s="6"/>
      <c r="C329" s="3"/>
      <c r="D329" s="3"/>
      <c r="E329" s="3"/>
      <c r="F329" s="3"/>
      <c r="G329" s="6"/>
    </row>
    <row r="330" spans="1:7" s="2" customFormat="1" ht="13.5">
      <c r="A330" s="3"/>
      <c r="B330" s="6"/>
      <c r="C330" s="3"/>
      <c r="D330" s="3"/>
      <c r="E330" s="3"/>
      <c r="F330" s="3"/>
      <c r="G330" s="6"/>
    </row>
    <row r="331" spans="1:7" s="2" customFormat="1" ht="13.5">
      <c r="A331" s="3"/>
      <c r="B331" s="6"/>
      <c r="C331" s="3"/>
      <c r="D331" s="3"/>
      <c r="E331" s="3"/>
      <c r="F331" s="3"/>
      <c r="G331" s="6"/>
    </row>
    <row r="332" spans="1:7" s="2" customFormat="1" ht="13.5">
      <c r="A332" s="3"/>
      <c r="B332" s="6"/>
      <c r="C332" s="3"/>
      <c r="D332" s="3"/>
      <c r="E332" s="3"/>
      <c r="F332" s="3"/>
      <c r="G332" s="6"/>
    </row>
    <row r="333" spans="1:7" s="2" customFormat="1" ht="13.5">
      <c r="A333" s="3"/>
      <c r="B333" s="6"/>
      <c r="C333" s="3"/>
      <c r="D333" s="3"/>
      <c r="E333" s="3"/>
      <c r="F333" s="3"/>
      <c r="G333" s="6"/>
    </row>
    <row r="334" spans="1:7" s="2" customFormat="1" ht="13.5">
      <c r="A334" s="3"/>
      <c r="B334" s="6"/>
      <c r="C334" s="3"/>
      <c r="D334" s="3"/>
      <c r="E334" s="3"/>
      <c r="F334" s="3"/>
      <c r="G334" s="6"/>
    </row>
    <row r="335" spans="1:7" s="2" customFormat="1" ht="13.5">
      <c r="A335" s="3"/>
      <c r="B335" s="6"/>
      <c r="C335" s="3"/>
      <c r="D335" s="3"/>
      <c r="E335" s="3"/>
      <c r="F335" s="3"/>
      <c r="G335" s="6"/>
    </row>
    <row r="336" spans="1:7" s="2" customFormat="1" ht="13.5">
      <c r="A336" s="3"/>
      <c r="B336" s="6"/>
      <c r="C336" s="3"/>
      <c r="D336" s="3"/>
      <c r="E336" s="3"/>
      <c r="F336" s="3"/>
      <c r="G336" s="6"/>
    </row>
    <row r="337" spans="1:7" s="2" customFormat="1" ht="13.5">
      <c r="A337" s="3"/>
      <c r="B337" s="6"/>
      <c r="C337" s="3"/>
      <c r="D337" s="3"/>
      <c r="E337" s="3"/>
      <c r="F337" s="3"/>
      <c r="G337" s="6"/>
    </row>
    <row r="338" spans="1:7" s="2" customFormat="1" ht="13.5">
      <c r="A338" s="3"/>
      <c r="B338" s="6"/>
      <c r="C338" s="3"/>
      <c r="D338" s="3"/>
      <c r="E338" s="3"/>
      <c r="F338" s="3"/>
      <c r="G338" s="6"/>
    </row>
    <row r="339" spans="1:7" s="2" customFormat="1" ht="13.5">
      <c r="A339" s="3"/>
      <c r="B339" s="6"/>
      <c r="C339" s="3"/>
      <c r="D339" s="3"/>
      <c r="E339" s="3"/>
      <c r="F339" s="3"/>
      <c r="G339" s="6"/>
    </row>
    <row r="340" spans="1:7" s="2" customFormat="1" ht="13.5">
      <c r="A340" s="3"/>
      <c r="B340" s="6"/>
      <c r="C340" s="3"/>
      <c r="D340" s="3"/>
      <c r="E340" s="3"/>
      <c r="F340" s="3"/>
      <c r="G340" s="6"/>
    </row>
    <row r="341" spans="1:7" s="2" customFormat="1" ht="13.5">
      <c r="A341" s="3"/>
      <c r="B341" s="6"/>
      <c r="C341" s="3"/>
      <c r="D341" s="3"/>
      <c r="E341" s="3"/>
      <c r="F341" s="3"/>
      <c r="G341" s="6"/>
    </row>
    <row r="342" spans="1:7" s="2" customFormat="1" ht="13.5">
      <c r="A342" s="3"/>
      <c r="B342" s="6"/>
      <c r="C342" s="3"/>
      <c r="D342" s="3"/>
      <c r="E342" s="3"/>
      <c r="F342" s="3"/>
      <c r="G342" s="6"/>
    </row>
    <row r="343" spans="1:7" s="2" customFormat="1" ht="13.5">
      <c r="A343" s="3"/>
      <c r="B343" s="6"/>
      <c r="C343" s="3"/>
      <c r="D343" s="3"/>
      <c r="E343" s="3"/>
      <c r="F343" s="3"/>
      <c r="G343" s="6"/>
    </row>
    <row r="344" spans="1:7" s="2" customFormat="1" ht="13.5">
      <c r="A344" s="3"/>
      <c r="B344" s="6"/>
      <c r="C344" s="3"/>
      <c r="D344" s="3"/>
      <c r="E344" s="3"/>
      <c r="F344" s="3"/>
      <c r="G344" s="6"/>
    </row>
    <row r="345" spans="1:7" s="2" customFormat="1" ht="13.5">
      <c r="A345" s="3"/>
      <c r="B345" s="6"/>
      <c r="C345" s="3"/>
      <c r="D345" s="3"/>
      <c r="E345" s="3"/>
      <c r="F345" s="3"/>
      <c r="G345" s="6"/>
    </row>
    <row r="346" spans="1:7" s="2" customFormat="1" ht="13.5">
      <c r="A346" s="3"/>
      <c r="B346" s="6"/>
      <c r="C346" s="3"/>
      <c r="D346" s="3"/>
      <c r="E346" s="3"/>
      <c r="F346" s="3"/>
      <c r="G346" s="6"/>
    </row>
    <row r="347" spans="1:7" s="2" customFormat="1" ht="13.5">
      <c r="A347" s="3"/>
      <c r="B347" s="6"/>
      <c r="C347" s="3"/>
      <c r="D347" s="3"/>
      <c r="E347" s="3"/>
      <c r="F347" s="3"/>
      <c r="G347" s="6"/>
    </row>
    <row r="348" spans="1:7" s="2" customFormat="1" ht="13.5">
      <c r="A348" s="3"/>
      <c r="B348" s="6"/>
      <c r="C348" s="3"/>
      <c r="D348" s="3"/>
      <c r="E348" s="3"/>
      <c r="F348" s="3"/>
      <c r="G348" s="6"/>
    </row>
    <row r="349" spans="1:7" s="2" customFormat="1" ht="13.5">
      <c r="A349" s="3"/>
      <c r="B349" s="6"/>
      <c r="C349" s="3"/>
      <c r="D349" s="3"/>
      <c r="E349" s="3"/>
      <c r="F349" s="3"/>
      <c r="G349" s="6"/>
    </row>
    <row r="350" spans="1:7" s="2" customFormat="1" ht="13.5">
      <c r="A350" s="3"/>
      <c r="B350" s="6"/>
      <c r="C350" s="3"/>
      <c r="D350" s="3"/>
      <c r="E350" s="3"/>
      <c r="F350" s="3"/>
      <c r="G350" s="6"/>
    </row>
    <row r="351" spans="1:7" s="2" customFormat="1" ht="13.5">
      <c r="A351" s="3"/>
      <c r="B351" s="6"/>
      <c r="C351" s="3"/>
      <c r="D351" s="3"/>
      <c r="E351" s="3"/>
      <c r="F351" s="3"/>
      <c r="G351" s="6"/>
    </row>
    <row r="352" spans="1:7" s="2" customFormat="1" ht="13.5">
      <c r="A352" s="3"/>
      <c r="B352" s="6"/>
      <c r="C352" s="3"/>
      <c r="D352" s="3"/>
      <c r="E352" s="3"/>
      <c r="F352" s="3"/>
      <c r="G352" s="6"/>
    </row>
    <row r="353" spans="1:7" s="2" customFormat="1" ht="13.5">
      <c r="A353" s="3"/>
      <c r="B353" s="6"/>
      <c r="C353" s="3"/>
      <c r="D353" s="3"/>
      <c r="E353" s="3"/>
      <c r="F353" s="3"/>
      <c r="G353" s="6"/>
    </row>
    <row r="354" spans="1:7" s="2" customFormat="1" ht="13.5">
      <c r="A354" s="3"/>
      <c r="B354" s="6"/>
      <c r="C354" s="3"/>
      <c r="D354" s="3"/>
      <c r="E354" s="3"/>
      <c r="F354" s="3"/>
      <c r="G354" s="6"/>
    </row>
    <row r="355" spans="1:7" s="2" customFormat="1" ht="13.5">
      <c r="A355" s="3"/>
      <c r="B355" s="6"/>
      <c r="C355" s="3"/>
      <c r="D355" s="3"/>
      <c r="E355" s="3"/>
      <c r="F355" s="3"/>
      <c r="G355" s="6"/>
    </row>
    <row r="356" spans="1:7" s="2" customFormat="1" ht="13.5">
      <c r="A356" s="3"/>
      <c r="B356" s="6"/>
      <c r="C356" s="3"/>
      <c r="D356" s="3"/>
      <c r="E356" s="3"/>
      <c r="F356" s="3"/>
      <c r="G356" s="6"/>
    </row>
    <row r="357" spans="1:7" s="2" customFormat="1" ht="13.5">
      <c r="A357" s="3"/>
      <c r="B357" s="6"/>
      <c r="C357" s="3"/>
      <c r="D357" s="3"/>
      <c r="E357" s="3"/>
      <c r="F357" s="3"/>
      <c r="G357" s="6"/>
    </row>
    <row r="358" spans="1:7" s="2" customFormat="1" ht="13.5">
      <c r="A358" s="3"/>
      <c r="B358" s="6"/>
      <c r="C358" s="3"/>
      <c r="D358" s="3"/>
      <c r="E358" s="3"/>
      <c r="F358" s="3"/>
      <c r="G358" s="6"/>
    </row>
    <row r="359" spans="1:7" s="2" customFormat="1" ht="13.5">
      <c r="A359" s="3"/>
      <c r="B359" s="6"/>
      <c r="C359" s="3"/>
      <c r="D359" s="3"/>
      <c r="E359" s="3"/>
      <c r="F359" s="3"/>
      <c r="G359" s="6"/>
    </row>
    <row r="360" spans="1:7" s="2" customFormat="1" ht="13.5">
      <c r="A360" s="3"/>
      <c r="B360" s="6"/>
      <c r="C360" s="3"/>
      <c r="D360" s="3"/>
      <c r="E360" s="3"/>
      <c r="F360" s="3"/>
      <c r="G360" s="6"/>
    </row>
    <row r="361" spans="1:7" s="2" customFormat="1" ht="13.5">
      <c r="A361" s="3"/>
      <c r="B361" s="6"/>
      <c r="C361" s="3"/>
      <c r="D361" s="3"/>
      <c r="E361" s="3"/>
      <c r="F361" s="3"/>
      <c r="G361" s="6"/>
    </row>
    <row r="362" spans="1:7" s="2" customFormat="1" ht="13.5">
      <c r="A362" s="3"/>
      <c r="B362" s="6"/>
      <c r="C362" s="3"/>
      <c r="D362" s="3"/>
      <c r="E362" s="3"/>
      <c r="F362" s="3"/>
      <c r="G362" s="6"/>
    </row>
    <row r="363" spans="1:7" s="2" customFormat="1" ht="13.5">
      <c r="A363" s="3"/>
      <c r="B363" s="6"/>
      <c r="C363" s="3"/>
      <c r="D363" s="3"/>
      <c r="E363" s="3"/>
      <c r="F363" s="3"/>
      <c r="G363" s="6"/>
    </row>
    <row r="364" spans="1:7" s="2" customFormat="1" ht="13.5">
      <c r="A364" s="3"/>
      <c r="B364" s="6"/>
      <c r="C364" s="3"/>
      <c r="D364" s="3"/>
      <c r="E364" s="3"/>
      <c r="F364" s="3"/>
      <c r="G364" s="6"/>
    </row>
    <row r="365" spans="1:7" s="2" customFormat="1">
      <c r="A365" s="3"/>
      <c r="B365" s="4"/>
      <c r="C365" s="1"/>
      <c r="D365" s="1"/>
      <c r="E365" s="1"/>
      <c r="F365" s="3"/>
      <c r="G365" s="4"/>
    </row>
    <row r="366" spans="1:7" s="2" customFormat="1">
      <c r="A366" s="3"/>
      <c r="B366" s="4"/>
      <c r="C366" s="1"/>
      <c r="D366" s="1"/>
      <c r="E366" s="1"/>
      <c r="F366" s="3"/>
      <c r="G366" s="4"/>
    </row>
    <row r="367" spans="1:7" s="2" customFormat="1">
      <c r="A367" s="3"/>
      <c r="B367" s="4"/>
      <c r="C367" s="1"/>
      <c r="D367" s="1"/>
      <c r="E367" s="1"/>
      <c r="F367" s="3"/>
      <c r="G367" s="4"/>
    </row>
    <row r="368" spans="1:7" s="2" customFormat="1">
      <c r="A368" s="3"/>
      <c r="B368" s="4"/>
      <c r="C368" s="1"/>
      <c r="D368" s="1"/>
      <c r="E368" s="1"/>
      <c r="F368" s="3"/>
      <c r="G368" s="4"/>
    </row>
    <row r="369" spans="1:7" s="2" customFormat="1">
      <c r="A369" s="3"/>
      <c r="B369" s="4"/>
      <c r="C369" s="1"/>
      <c r="D369" s="1"/>
      <c r="E369" s="1"/>
      <c r="F369" s="3"/>
      <c r="G369" s="4"/>
    </row>
    <row r="370" spans="1:7" s="2" customFormat="1">
      <c r="A370" s="3"/>
      <c r="B370" s="4"/>
      <c r="C370" s="1"/>
      <c r="D370" s="1"/>
      <c r="E370" s="1"/>
      <c r="F370" s="3"/>
      <c r="G370" s="4"/>
    </row>
    <row r="371" spans="1:7" s="2" customFormat="1">
      <c r="A371" s="3"/>
      <c r="B371" s="4"/>
      <c r="C371" s="1"/>
      <c r="D371" s="1"/>
      <c r="E371" s="1"/>
      <c r="F371" s="3"/>
      <c r="G371" s="4"/>
    </row>
    <row r="372" spans="1:7" s="2" customFormat="1">
      <c r="A372" s="3"/>
      <c r="B372" s="4"/>
      <c r="C372" s="1"/>
      <c r="D372" s="1"/>
      <c r="E372" s="1"/>
      <c r="F372" s="3"/>
      <c r="G372" s="4"/>
    </row>
    <row r="373" spans="1:7" s="2" customFormat="1">
      <c r="A373" s="3"/>
      <c r="B373" s="4"/>
      <c r="C373" s="1"/>
      <c r="D373" s="1"/>
      <c r="E373" s="1"/>
      <c r="F373" s="3"/>
      <c r="G373" s="4"/>
    </row>
    <row r="374" spans="1:7" s="2" customFormat="1">
      <c r="A374" s="3"/>
      <c r="B374" s="4"/>
      <c r="C374" s="1"/>
      <c r="D374" s="1"/>
      <c r="E374" s="1"/>
      <c r="F374" s="3"/>
      <c r="G374" s="4"/>
    </row>
    <row r="375" spans="1:7" s="2" customFormat="1">
      <c r="A375" s="3"/>
      <c r="B375" s="4"/>
      <c r="C375" s="1"/>
      <c r="D375" s="1"/>
      <c r="E375" s="1"/>
      <c r="F375" s="3"/>
      <c r="G375" s="4"/>
    </row>
    <row r="376" spans="1:7" s="2" customFormat="1">
      <c r="A376" s="3"/>
      <c r="B376" s="4"/>
      <c r="C376" s="1"/>
      <c r="D376" s="1"/>
      <c r="E376" s="1"/>
      <c r="F376" s="3"/>
      <c r="G376" s="4"/>
    </row>
    <row r="377" spans="1:7" s="2" customFormat="1">
      <c r="A377" s="3"/>
      <c r="B377" s="4"/>
      <c r="C377" s="1"/>
      <c r="D377" s="1"/>
      <c r="E377" s="1"/>
      <c r="F377" s="3"/>
      <c r="G377" s="4"/>
    </row>
    <row r="378" spans="1:7" s="2" customFormat="1">
      <c r="A378" s="3"/>
      <c r="B378" s="4"/>
      <c r="C378" s="1"/>
      <c r="D378" s="1"/>
      <c r="E378" s="1"/>
      <c r="F378" s="3"/>
      <c r="G378" s="4"/>
    </row>
    <row r="379" spans="1:7" s="2" customFormat="1">
      <c r="A379" s="3"/>
      <c r="B379" s="4"/>
      <c r="C379" s="1"/>
      <c r="D379" s="1"/>
      <c r="E379" s="1"/>
      <c r="F379" s="3"/>
      <c r="G379" s="4"/>
    </row>
    <row r="380" spans="1:7" s="2" customFormat="1">
      <c r="A380" s="3"/>
      <c r="B380" s="4"/>
      <c r="C380" s="1"/>
      <c r="D380" s="1"/>
      <c r="E380" s="1"/>
      <c r="F380" s="3"/>
      <c r="G380" s="4"/>
    </row>
    <row r="381" spans="1:7" s="2" customFormat="1">
      <c r="A381" s="3"/>
      <c r="B381" s="4"/>
      <c r="C381" s="1"/>
      <c r="D381" s="1"/>
      <c r="E381" s="1"/>
      <c r="F381" s="3"/>
      <c r="G381" s="4"/>
    </row>
    <row r="382" spans="1:7" s="2" customFormat="1">
      <c r="A382" s="3"/>
      <c r="B382" s="4"/>
      <c r="C382" s="1"/>
      <c r="D382" s="1"/>
      <c r="E382" s="1"/>
      <c r="F382" s="3"/>
      <c r="G382" s="4"/>
    </row>
    <row r="383" spans="1:7" s="2" customFormat="1">
      <c r="A383" s="3"/>
      <c r="B383" s="4"/>
      <c r="C383" s="1"/>
      <c r="D383" s="1"/>
      <c r="E383" s="1"/>
      <c r="F383" s="3"/>
      <c r="G383" s="4"/>
    </row>
    <row r="384" spans="1:7" s="2" customFormat="1">
      <c r="A384" s="3"/>
      <c r="B384" s="4"/>
      <c r="C384" s="1"/>
      <c r="D384" s="1"/>
      <c r="E384" s="1"/>
      <c r="F384" s="3"/>
      <c r="G384" s="4"/>
    </row>
    <row r="385" spans="1:7" s="2" customFormat="1">
      <c r="A385" s="3"/>
      <c r="B385" s="4"/>
      <c r="C385" s="1"/>
      <c r="D385" s="1"/>
      <c r="E385" s="1"/>
      <c r="F385" s="3"/>
      <c r="G385" s="4"/>
    </row>
    <row r="386" spans="1:7" s="2" customFormat="1">
      <c r="A386" s="3"/>
      <c r="B386" s="4"/>
      <c r="C386" s="1"/>
      <c r="D386" s="1"/>
      <c r="E386" s="1"/>
      <c r="F386" s="3"/>
      <c r="G386" s="4"/>
    </row>
    <row r="387" spans="1:7" s="2" customFormat="1">
      <c r="A387" s="3"/>
      <c r="B387" s="4"/>
      <c r="C387" s="1"/>
      <c r="D387" s="1"/>
      <c r="E387" s="1"/>
      <c r="F387" s="3"/>
      <c r="G387" s="4"/>
    </row>
    <row r="388" spans="1:7" s="2" customFormat="1">
      <c r="A388" s="3"/>
      <c r="B388" s="4"/>
      <c r="C388" s="1"/>
      <c r="D388" s="1"/>
      <c r="E388" s="1"/>
      <c r="F388" s="3"/>
      <c r="G388" s="4"/>
    </row>
    <row r="389" spans="1:7" s="2" customFormat="1">
      <c r="A389" s="3"/>
      <c r="B389" s="4"/>
      <c r="C389" s="1"/>
      <c r="D389" s="1"/>
      <c r="E389" s="1"/>
      <c r="F389" s="3"/>
      <c r="G389" s="4"/>
    </row>
    <row r="390" spans="1:7" s="2" customFormat="1">
      <c r="A390" s="3"/>
      <c r="B390" s="4"/>
      <c r="C390" s="1"/>
      <c r="D390" s="1"/>
      <c r="E390" s="1"/>
      <c r="F390" s="3"/>
      <c r="G390" s="4"/>
    </row>
    <row r="391" spans="1:7" s="2" customFormat="1">
      <c r="A391" s="3"/>
      <c r="B391" s="4"/>
      <c r="C391" s="1"/>
      <c r="D391" s="1"/>
      <c r="E391" s="1"/>
      <c r="F391" s="3"/>
      <c r="G391" s="4"/>
    </row>
    <row r="392" spans="1:7" s="2" customFormat="1">
      <c r="A392" s="3"/>
      <c r="B392" s="4"/>
      <c r="C392" s="1"/>
      <c r="D392" s="1"/>
      <c r="E392" s="1"/>
      <c r="F392" s="3"/>
      <c r="G392" s="4"/>
    </row>
    <row r="393" spans="1:7" s="2" customFormat="1">
      <c r="A393" s="3"/>
      <c r="B393" s="4"/>
      <c r="C393" s="1"/>
      <c r="D393" s="1"/>
      <c r="E393" s="1"/>
      <c r="F393" s="3"/>
      <c r="G393" s="4"/>
    </row>
    <row r="394" spans="1:7" s="2" customFormat="1">
      <c r="A394" s="3"/>
      <c r="B394" s="4"/>
      <c r="C394" s="1"/>
      <c r="D394" s="1"/>
      <c r="E394" s="1"/>
      <c r="F394" s="3"/>
      <c r="G394" s="4"/>
    </row>
    <row r="395" spans="1:7" s="2" customFormat="1">
      <c r="A395" s="3"/>
      <c r="B395" s="4"/>
      <c r="C395" s="1"/>
      <c r="D395" s="1"/>
      <c r="E395" s="1"/>
      <c r="F395" s="3"/>
      <c r="G395" s="4"/>
    </row>
    <row r="396" spans="1:7" s="2" customFormat="1">
      <c r="A396" s="3"/>
      <c r="B396" s="4"/>
      <c r="C396" s="1"/>
      <c r="D396" s="1"/>
      <c r="E396" s="1"/>
      <c r="F396" s="3"/>
      <c r="G396" s="4"/>
    </row>
    <row r="397" spans="1:7" s="2" customFormat="1">
      <c r="A397" s="3"/>
      <c r="B397" s="4"/>
      <c r="C397" s="1"/>
      <c r="D397" s="1"/>
      <c r="E397" s="1"/>
      <c r="F397" s="3"/>
      <c r="G397" s="4"/>
    </row>
    <row r="398" spans="1:7" s="2" customFormat="1">
      <c r="A398" s="3"/>
      <c r="B398" s="4"/>
      <c r="C398" s="1"/>
      <c r="D398" s="1"/>
      <c r="E398" s="1"/>
      <c r="F398" s="3"/>
      <c r="G398" s="4"/>
    </row>
  </sheetData>
  <mergeCells count="21">
    <mergeCell ref="G30:L34"/>
    <mergeCell ref="B39:B47"/>
    <mergeCell ref="G39:L47"/>
    <mergeCell ref="B30:B34"/>
    <mergeCell ref="G48:L48"/>
    <mergeCell ref="A1:L3"/>
    <mergeCell ref="A5:B5"/>
    <mergeCell ref="G9:L9"/>
    <mergeCell ref="A10:A35"/>
    <mergeCell ref="A36:A48"/>
    <mergeCell ref="G35:L35"/>
    <mergeCell ref="B36:B38"/>
    <mergeCell ref="G36:L38"/>
    <mergeCell ref="B18:B20"/>
    <mergeCell ref="G18:L20"/>
    <mergeCell ref="B10:B11"/>
    <mergeCell ref="G10:L11"/>
    <mergeCell ref="G12:L17"/>
    <mergeCell ref="B12:B17"/>
    <mergeCell ref="B21:B29"/>
    <mergeCell ref="G21:L29"/>
  </mergeCells>
  <phoneticPr fontId="19" type="noConversion"/>
  <pageMargins left="0.23622047244094488" right="0.23622047244094488" top="0.39370078740157483" bottom="0.39370078740157483" header="0.31496062992125984" footer="0.31496062992125984"/>
  <pageSetup paperSize="9" scale="76"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87"/>
  <sheetViews>
    <sheetView tabSelected="1" zoomScaleNormal="100" workbookViewId="0">
      <selection activeCell="N19" sqref="N19"/>
    </sheetView>
  </sheetViews>
  <sheetFormatPr defaultRowHeight="16.5"/>
  <cols>
    <col min="1" max="1" width="7.5" style="1" customWidth="1"/>
    <col min="2" max="2" width="11.875" style="4" customWidth="1"/>
    <col min="3" max="3" width="10" style="1" customWidth="1"/>
    <col min="4" max="6" width="7.875" style="1" customWidth="1"/>
    <col min="7" max="7" width="10.625" style="4" customWidth="1"/>
    <col min="8" max="9" width="10.625" customWidth="1"/>
    <col min="10" max="10" width="10.375" customWidth="1"/>
    <col min="11" max="11" width="10.625" customWidth="1"/>
    <col min="12" max="12" width="10.5" customWidth="1"/>
  </cols>
  <sheetData>
    <row r="1" spans="1:12" ht="15.75" customHeight="1">
      <c r="A1" s="209" t="s">
        <v>68</v>
      </c>
      <c r="B1" s="210"/>
      <c r="C1" s="210"/>
      <c r="D1" s="210"/>
      <c r="E1" s="210"/>
      <c r="F1" s="210"/>
      <c r="G1" s="210"/>
      <c r="H1" s="210"/>
      <c r="I1" s="210"/>
      <c r="J1" s="210"/>
      <c r="K1" s="210"/>
      <c r="L1" s="210"/>
    </row>
    <row r="2" spans="1:12" ht="15.75" customHeight="1">
      <c r="A2" s="210"/>
      <c r="B2" s="210"/>
      <c r="C2" s="210"/>
      <c r="D2" s="210"/>
      <c r="E2" s="210"/>
      <c r="F2" s="210"/>
      <c r="G2" s="210"/>
      <c r="H2" s="210"/>
      <c r="I2" s="210"/>
      <c r="J2" s="210"/>
      <c r="K2" s="210"/>
      <c r="L2" s="210"/>
    </row>
    <row r="3" spans="1:12" ht="15.75" customHeight="1">
      <c r="A3" s="210"/>
      <c r="B3" s="210"/>
      <c r="C3" s="210"/>
      <c r="D3" s="210"/>
      <c r="E3" s="210"/>
      <c r="F3" s="210"/>
      <c r="G3" s="210"/>
      <c r="H3" s="210"/>
      <c r="I3" s="210"/>
      <c r="J3" s="210"/>
      <c r="K3" s="210"/>
      <c r="L3" s="210"/>
    </row>
    <row r="4" spans="1:12" ht="13.5" customHeight="1">
      <c r="A4" s="28"/>
      <c r="B4" s="29"/>
      <c r="C4" s="28"/>
      <c r="D4" s="29"/>
      <c r="E4" s="30"/>
      <c r="F4" s="30"/>
      <c r="G4" s="30"/>
      <c r="H4" s="30"/>
      <c r="I4" s="30"/>
      <c r="J4" s="30"/>
      <c r="K4" s="30"/>
      <c r="L4" s="30"/>
    </row>
    <row r="5" spans="1:12" ht="17.25" customHeight="1">
      <c r="A5" s="211" t="s">
        <v>23</v>
      </c>
      <c r="B5" s="212"/>
      <c r="C5" s="7"/>
      <c r="D5" s="28"/>
      <c r="E5" s="2"/>
      <c r="F5" s="28"/>
      <c r="G5" s="29"/>
      <c r="H5" s="30"/>
      <c r="I5" s="30"/>
      <c r="J5" s="30"/>
      <c r="K5" s="30"/>
      <c r="L5" s="30"/>
    </row>
    <row r="6" spans="1:12" ht="17.25" customHeight="1">
      <c r="A6" s="31" t="s">
        <v>17</v>
      </c>
      <c r="B6" s="11"/>
      <c r="C6" s="7"/>
      <c r="D6" s="28"/>
      <c r="E6" s="2"/>
      <c r="F6" s="28"/>
      <c r="G6" s="29"/>
      <c r="H6" s="30"/>
      <c r="I6" s="30"/>
      <c r="J6" s="30"/>
      <c r="K6" s="30"/>
      <c r="L6" s="30"/>
    </row>
    <row r="7" spans="1:12" ht="17.25" customHeight="1">
      <c r="A7" s="31" t="s">
        <v>24</v>
      </c>
      <c r="B7" s="11"/>
      <c r="C7" s="28"/>
      <c r="D7" s="2" t="s">
        <v>5</v>
      </c>
      <c r="E7" s="28"/>
      <c r="F7" s="28"/>
      <c r="G7" s="32"/>
      <c r="H7" s="30"/>
      <c r="I7" s="30"/>
      <c r="J7" s="30"/>
      <c r="K7" s="30"/>
      <c r="L7" s="30"/>
    </row>
    <row r="8" spans="1:12" ht="17.25" customHeight="1" thickBot="1">
      <c r="A8" s="28"/>
      <c r="B8" s="32"/>
      <c r="C8" s="28"/>
      <c r="D8" s="28"/>
      <c r="E8" s="28"/>
      <c r="F8" s="28"/>
      <c r="G8" s="32"/>
      <c r="H8" s="30"/>
      <c r="I8" s="30"/>
      <c r="J8" s="30"/>
      <c r="K8" s="30"/>
      <c r="L8" s="30"/>
    </row>
    <row r="9" spans="1:12" ht="30" customHeight="1" thickBot="1">
      <c r="A9" s="8" t="s">
        <v>0</v>
      </c>
      <c r="B9" s="10" t="s">
        <v>4</v>
      </c>
      <c r="C9" s="9" t="s">
        <v>1</v>
      </c>
      <c r="D9" s="10" t="s">
        <v>6</v>
      </c>
      <c r="E9" s="10" t="s">
        <v>7</v>
      </c>
      <c r="F9" s="10" t="s">
        <v>2</v>
      </c>
      <c r="G9" s="213" t="s">
        <v>3</v>
      </c>
      <c r="H9" s="213"/>
      <c r="I9" s="213"/>
      <c r="J9" s="213"/>
      <c r="K9" s="213"/>
      <c r="L9" s="214"/>
    </row>
    <row r="10" spans="1:12" s="2" customFormat="1" ht="20.100000000000001" customHeight="1">
      <c r="A10" s="257" t="s">
        <v>10</v>
      </c>
      <c r="B10" s="301" t="s">
        <v>100</v>
      </c>
      <c r="C10" s="41" t="s">
        <v>25</v>
      </c>
      <c r="D10" s="34">
        <f t="shared" ref="D10:D33" si="0">E10*0.65</f>
        <v>32.5</v>
      </c>
      <c r="E10" s="36">
        <v>50</v>
      </c>
      <c r="F10" s="34">
        <f t="shared" ref="F10:F33" si="1">($B$6*D10)+($B$7*E10)</f>
        <v>0</v>
      </c>
      <c r="G10" s="223" t="s">
        <v>172</v>
      </c>
      <c r="H10" s="223"/>
      <c r="I10" s="223"/>
      <c r="J10" s="223"/>
      <c r="K10" s="223"/>
      <c r="L10" s="224"/>
    </row>
    <row r="11" spans="1:12" s="2" customFormat="1" ht="20.100000000000001" customHeight="1">
      <c r="A11" s="218"/>
      <c r="B11" s="302"/>
      <c r="C11" s="43" t="s">
        <v>101</v>
      </c>
      <c r="D11" s="82">
        <f t="shared" si="0"/>
        <v>13</v>
      </c>
      <c r="E11" s="45">
        <v>20</v>
      </c>
      <c r="F11" s="82">
        <f t="shared" si="1"/>
        <v>0</v>
      </c>
      <c r="G11" s="226"/>
      <c r="H11" s="226"/>
      <c r="I11" s="226"/>
      <c r="J11" s="226"/>
      <c r="K11" s="226"/>
      <c r="L11" s="227"/>
    </row>
    <row r="12" spans="1:12" s="2" customFormat="1" ht="20.100000000000001" customHeight="1">
      <c r="A12" s="218"/>
      <c r="B12" s="302"/>
      <c r="C12" s="43" t="s">
        <v>31</v>
      </c>
      <c r="D12" s="82">
        <f t="shared" si="0"/>
        <v>6.5</v>
      </c>
      <c r="E12" s="45">
        <v>10</v>
      </c>
      <c r="F12" s="82">
        <f t="shared" si="1"/>
        <v>0</v>
      </c>
      <c r="G12" s="226"/>
      <c r="H12" s="226"/>
      <c r="I12" s="226"/>
      <c r="J12" s="226"/>
      <c r="K12" s="226"/>
      <c r="L12" s="227"/>
    </row>
    <row r="13" spans="1:12" s="2" customFormat="1" ht="20.100000000000001" customHeight="1">
      <c r="A13" s="218"/>
      <c r="B13" s="302"/>
      <c r="C13" s="43" t="s">
        <v>51</v>
      </c>
      <c r="D13" s="82">
        <f t="shared" si="0"/>
        <v>3.25</v>
      </c>
      <c r="E13" s="45">
        <v>5</v>
      </c>
      <c r="F13" s="82">
        <f t="shared" si="1"/>
        <v>0</v>
      </c>
      <c r="G13" s="226"/>
      <c r="H13" s="226"/>
      <c r="I13" s="226"/>
      <c r="J13" s="226"/>
      <c r="K13" s="226"/>
      <c r="L13" s="227"/>
    </row>
    <row r="14" spans="1:12" s="2" customFormat="1" ht="20.100000000000001" customHeight="1">
      <c r="A14" s="218"/>
      <c r="B14" s="302"/>
      <c r="C14" s="43" t="s">
        <v>36</v>
      </c>
      <c r="D14" s="82">
        <f t="shared" si="0"/>
        <v>0.13</v>
      </c>
      <c r="E14" s="45">
        <v>0.2</v>
      </c>
      <c r="F14" s="82">
        <f t="shared" si="1"/>
        <v>0</v>
      </c>
      <c r="G14" s="226"/>
      <c r="H14" s="226"/>
      <c r="I14" s="226"/>
      <c r="J14" s="226"/>
      <c r="K14" s="226"/>
      <c r="L14" s="227"/>
    </row>
    <row r="15" spans="1:12" s="2" customFormat="1" ht="20.100000000000001" customHeight="1">
      <c r="A15" s="218"/>
      <c r="B15" s="302"/>
      <c r="C15" s="43" t="s">
        <v>37</v>
      </c>
      <c r="D15" s="82">
        <f t="shared" si="0"/>
        <v>0.32500000000000001</v>
      </c>
      <c r="E15" s="45">
        <v>0.5</v>
      </c>
      <c r="F15" s="82">
        <f t="shared" si="1"/>
        <v>0</v>
      </c>
      <c r="G15" s="226"/>
      <c r="H15" s="226"/>
      <c r="I15" s="226"/>
      <c r="J15" s="226"/>
      <c r="K15" s="226"/>
      <c r="L15" s="227"/>
    </row>
    <row r="16" spans="1:12" s="2" customFormat="1" ht="20.100000000000001" customHeight="1">
      <c r="A16" s="218"/>
      <c r="B16" s="303"/>
      <c r="C16" s="46" t="s">
        <v>34</v>
      </c>
      <c r="D16" s="38">
        <f t="shared" si="0"/>
        <v>1.9500000000000002</v>
      </c>
      <c r="E16" s="40">
        <v>3</v>
      </c>
      <c r="F16" s="38">
        <f t="shared" si="1"/>
        <v>0</v>
      </c>
      <c r="G16" s="229"/>
      <c r="H16" s="229"/>
      <c r="I16" s="229"/>
      <c r="J16" s="229"/>
      <c r="K16" s="229"/>
      <c r="L16" s="230"/>
    </row>
    <row r="17" spans="1:12" s="2" customFormat="1" ht="20.100000000000001" customHeight="1">
      <c r="A17" s="218"/>
      <c r="B17" s="238" t="s">
        <v>102</v>
      </c>
      <c r="C17" s="109" t="s">
        <v>103</v>
      </c>
      <c r="D17" s="110">
        <f t="shared" si="0"/>
        <v>26</v>
      </c>
      <c r="E17" s="111">
        <v>40</v>
      </c>
      <c r="F17" s="98">
        <f t="shared" si="1"/>
        <v>0</v>
      </c>
      <c r="G17" s="304" t="s">
        <v>104</v>
      </c>
      <c r="H17" s="305"/>
      <c r="I17" s="305"/>
      <c r="J17" s="305"/>
      <c r="K17" s="305"/>
      <c r="L17" s="306"/>
    </row>
    <row r="18" spans="1:12" s="2" customFormat="1" ht="20.100000000000001" customHeight="1">
      <c r="A18" s="218"/>
      <c r="B18" s="239"/>
      <c r="C18" s="112" t="s">
        <v>105</v>
      </c>
      <c r="D18" s="113">
        <f t="shared" si="0"/>
        <v>3.25</v>
      </c>
      <c r="E18" s="102">
        <v>5</v>
      </c>
      <c r="F18" s="113">
        <f t="shared" si="1"/>
        <v>0</v>
      </c>
      <c r="G18" s="307"/>
      <c r="H18" s="308"/>
      <c r="I18" s="308"/>
      <c r="J18" s="308"/>
      <c r="K18" s="308"/>
      <c r="L18" s="309"/>
    </row>
    <row r="19" spans="1:12" s="2" customFormat="1" ht="20.100000000000001" customHeight="1">
      <c r="A19" s="218"/>
      <c r="B19" s="239"/>
      <c r="C19" s="112" t="s">
        <v>28</v>
      </c>
      <c r="D19" s="113">
        <f t="shared" si="0"/>
        <v>0.32500000000000001</v>
      </c>
      <c r="E19" s="102">
        <v>0.5</v>
      </c>
      <c r="F19" s="113">
        <f t="shared" si="1"/>
        <v>0</v>
      </c>
      <c r="G19" s="307"/>
      <c r="H19" s="308"/>
      <c r="I19" s="308"/>
      <c r="J19" s="308"/>
      <c r="K19" s="308"/>
      <c r="L19" s="309"/>
    </row>
    <row r="20" spans="1:12" s="2" customFormat="1" ht="20.100000000000001" customHeight="1">
      <c r="A20" s="218"/>
      <c r="B20" s="247"/>
      <c r="C20" s="114" t="s">
        <v>42</v>
      </c>
      <c r="D20" s="115">
        <f t="shared" si="0"/>
        <v>1.9500000000000002</v>
      </c>
      <c r="E20" s="106">
        <v>3</v>
      </c>
      <c r="F20" s="115">
        <f t="shared" si="1"/>
        <v>0</v>
      </c>
      <c r="G20" s="310"/>
      <c r="H20" s="311"/>
      <c r="I20" s="311"/>
      <c r="J20" s="311"/>
      <c r="K20" s="311"/>
      <c r="L20" s="312"/>
    </row>
    <row r="21" spans="1:12" s="2" customFormat="1" ht="20.100000000000001" customHeight="1">
      <c r="A21" s="218"/>
      <c r="B21" s="238" t="s">
        <v>106</v>
      </c>
      <c r="C21" s="116" t="s">
        <v>43</v>
      </c>
      <c r="D21" s="117">
        <f t="shared" si="0"/>
        <v>22.75</v>
      </c>
      <c r="E21" s="118">
        <v>35</v>
      </c>
      <c r="F21" s="87">
        <f t="shared" si="1"/>
        <v>0</v>
      </c>
      <c r="G21" s="222" t="s">
        <v>194</v>
      </c>
      <c r="H21" s="223"/>
      <c r="I21" s="223"/>
      <c r="J21" s="223"/>
      <c r="K21" s="223"/>
      <c r="L21" s="224"/>
    </row>
    <row r="22" spans="1:12" s="2" customFormat="1" ht="20.100000000000001" customHeight="1">
      <c r="A22" s="218"/>
      <c r="B22" s="239"/>
      <c r="C22" s="119" t="s">
        <v>107</v>
      </c>
      <c r="D22" s="120">
        <f t="shared" si="0"/>
        <v>3.25</v>
      </c>
      <c r="E22" s="121">
        <v>5</v>
      </c>
      <c r="F22" s="90">
        <f t="shared" si="1"/>
        <v>0</v>
      </c>
      <c r="G22" s="225"/>
      <c r="H22" s="226"/>
      <c r="I22" s="226"/>
      <c r="J22" s="226"/>
      <c r="K22" s="226"/>
      <c r="L22" s="227"/>
    </row>
    <row r="23" spans="1:12" s="2" customFormat="1" ht="20.100000000000001" customHeight="1">
      <c r="A23" s="218"/>
      <c r="B23" s="239"/>
      <c r="C23" s="119" t="s">
        <v>48</v>
      </c>
      <c r="D23" s="120">
        <f t="shared" si="0"/>
        <v>3.25</v>
      </c>
      <c r="E23" s="121">
        <v>5</v>
      </c>
      <c r="F23" s="90">
        <f t="shared" si="1"/>
        <v>0</v>
      </c>
      <c r="G23" s="225"/>
      <c r="H23" s="226"/>
      <c r="I23" s="226"/>
      <c r="J23" s="226"/>
      <c r="K23" s="226"/>
      <c r="L23" s="227"/>
    </row>
    <row r="24" spans="1:12" s="2" customFormat="1" ht="20.100000000000001" customHeight="1">
      <c r="A24" s="218"/>
      <c r="B24" s="239"/>
      <c r="C24" s="119" t="s">
        <v>27</v>
      </c>
      <c r="D24" s="120">
        <f t="shared" si="0"/>
        <v>0.32500000000000001</v>
      </c>
      <c r="E24" s="121">
        <v>0.5</v>
      </c>
      <c r="F24" s="90">
        <f t="shared" si="1"/>
        <v>0</v>
      </c>
      <c r="G24" s="225"/>
      <c r="H24" s="226"/>
      <c r="I24" s="226"/>
      <c r="J24" s="226"/>
      <c r="K24" s="226"/>
      <c r="L24" s="227"/>
    </row>
    <row r="25" spans="1:12" s="2" customFormat="1" ht="20.100000000000001" customHeight="1">
      <c r="A25" s="218"/>
      <c r="B25" s="239"/>
      <c r="C25" s="122" t="s">
        <v>28</v>
      </c>
      <c r="D25" s="120">
        <f t="shared" si="0"/>
        <v>0.32500000000000001</v>
      </c>
      <c r="E25" s="121">
        <v>0.5</v>
      </c>
      <c r="F25" s="90">
        <f t="shared" si="1"/>
        <v>0</v>
      </c>
      <c r="G25" s="225"/>
      <c r="H25" s="226"/>
      <c r="I25" s="226"/>
      <c r="J25" s="226"/>
      <c r="K25" s="226"/>
      <c r="L25" s="227"/>
    </row>
    <row r="26" spans="1:12" s="2" customFormat="1" ht="20.100000000000001" customHeight="1">
      <c r="A26" s="218"/>
      <c r="B26" s="239"/>
      <c r="C26" s="119" t="s">
        <v>90</v>
      </c>
      <c r="D26" s="120">
        <f t="shared" si="0"/>
        <v>1.9500000000000002</v>
      </c>
      <c r="E26" s="121">
        <v>3</v>
      </c>
      <c r="F26" s="90">
        <f t="shared" si="1"/>
        <v>0</v>
      </c>
      <c r="G26" s="225"/>
      <c r="H26" s="226"/>
      <c r="I26" s="226"/>
      <c r="J26" s="226"/>
      <c r="K26" s="226"/>
      <c r="L26" s="227"/>
    </row>
    <row r="27" spans="1:12" s="2" customFormat="1" ht="20.100000000000001" customHeight="1">
      <c r="A27" s="218"/>
      <c r="B27" s="239"/>
      <c r="C27" s="119" t="s">
        <v>108</v>
      </c>
      <c r="D27" s="120">
        <f t="shared" si="0"/>
        <v>0.32500000000000001</v>
      </c>
      <c r="E27" s="121">
        <v>0.5</v>
      </c>
      <c r="F27" s="90">
        <f t="shared" si="1"/>
        <v>0</v>
      </c>
      <c r="G27" s="225"/>
      <c r="H27" s="226"/>
      <c r="I27" s="226"/>
      <c r="J27" s="226"/>
      <c r="K27" s="226"/>
      <c r="L27" s="227"/>
    </row>
    <row r="28" spans="1:12" s="2" customFormat="1" ht="20.100000000000001" customHeight="1">
      <c r="A28" s="218"/>
      <c r="B28" s="239"/>
      <c r="C28" s="119" t="s">
        <v>109</v>
      </c>
      <c r="D28" s="120">
        <f t="shared" si="0"/>
        <v>0.32500000000000001</v>
      </c>
      <c r="E28" s="121">
        <v>0.5</v>
      </c>
      <c r="F28" s="90">
        <f t="shared" si="1"/>
        <v>0</v>
      </c>
      <c r="G28" s="225"/>
      <c r="H28" s="226"/>
      <c r="I28" s="226"/>
      <c r="J28" s="226"/>
      <c r="K28" s="226"/>
      <c r="L28" s="227"/>
    </row>
    <row r="29" spans="1:12" s="2" customFormat="1" ht="20.100000000000001" customHeight="1">
      <c r="A29" s="218"/>
      <c r="B29" s="239"/>
      <c r="C29" s="119" t="s">
        <v>32</v>
      </c>
      <c r="D29" s="120">
        <f t="shared" si="0"/>
        <v>1.3</v>
      </c>
      <c r="E29" s="121">
        <v>2</v>
      </c>
      <c r="F29" s="90">
        <f t="shared" si="1"/>
        <v>0</v>
      </c>
      <c r="G29" s="225"/>
      <c r="H29" s="226"/>
      <c r="I29" s="226"/>
      <c r="J29" s="226"/>
      <c r="K29" s="226"/>
      <c r="L29" s="227"/>
    </row>
    <row r="30" spans="1:12" s="2" customFormat="1" ht="20.100000000000001" customHeight="1">
      <c r="A30" s="218"/>
      <c r="B30" s="239"/>
      <c r="C30" s="119" t="s">
        <v>35</v>
      </c>
      <c r="D30" s="120">
        <f t="shared" si="0"/>
        <v>0.65</v>
      </c>
      <c r="E30" s="121">
        <v>1</v>
      </c>
      <c r="F30" s="90">
        <f t="shared" si="1"/>
        <v>0</v>
      </c>
      <c r="G30" s="225"/>
      <c r="H30" s="226"/>
      <c r="I30" s="226"/>
      <c r="J30" s="226"/>
      <c r="K30" s="226"/>
      <c r="L30" s="227"/>
    </row>
    <row r="31" spans="1:12" s="2" customFormat="1" ht="20.100000000000001" customHeight="1">
      <c r="A31" s="218"/>
      <c r="B31" s="239"/>
      <c r="C31" s="119" t="s">
        <v>33</v>
      </c>
      <c r="D31" s="120">
        <f t="shared" si="0"/>
        <v>0.19500000000000001</v>
      </c>
      <c r="E31" s="121">
        <v>0.3</v>
      </c>
      <c r="F31" s="90">
        <f t="shared" si="1"/>
        <v>0</v>
      </c>
      <c r="G31" s="225"/>
      <c r="H31" s="226"/>
      <c r="I31" s="226"/>
      <c r="J31" s="226"/>
      <c r="K31" s="226"/>
      <c r="L31" s="227"/>
    </row>
    <row r="32" spans="1:12" s="2" customFormat="1" ht="20.100000000000001" customHeight="1">
      <c r="A32" s="218"/>
      <c r="B32" s="239"/>
      <c r="C32" s="119" t="s">
        <v>29</v>
      </c>
      <c r="D32" s="120">
        <f t="shared" si="0"/>
        <v>0.65</v>
      </c>
      <c r="E32" s="121">
        <v>1</v>
      </c>
      <c r="F32" s="90">
        <f t="shared" si="1"/>
        <v>0</v>
      </c>
      <c r="G32" s="225"/>
      <c r="H32" s="226"/>
      <c r="I32" s="226"/>
      <c r="J32" s="226"/>
      <c r="K32" s="226"/>
      <c r="L32" s="227"/>
    </row>
    <row r="33" spans="1:12" s="2" customFormat="1" ht="20.100000000000001" customHeight="1">
      <c r="A33" s="218"/>
      <c r="B33" s="247"/>
      <c r="C33" s="123" t="s">
        <v>34</v>
      </c>
      <c r="D33" s="124">
        <f t="shared" si="0"/>
        <v>1.3</v>
      </c>
      <c r="E33" s="125">
        <v>2</v>
      </c>
      <c r="F33" s="93">
        <f t="shared" si="1"/>
        <v>0</v>
      </c>
      <c r="G33" s="228"/>
      <c r="H33" s="229"/>
      <c r="I33" s="229"/>
      <c r="J33" s="229"/>
      <c r="K33" s="229"/>
      <c r="L33" s="230"/>
    </row>
    <row r="34" spans="1:12" s="2" customFormat="1" ht="20.100000000000001" customHeight="1">
      <c r="A34" s="219"/>
      <c r="B34" s="62" t="s">
        <v>111</v>
      </c>
      <c r="C34" s="50" t="s">
        <v>110</v>
      </c>
      <c r="D34" s="126">
        <v>14</v>
      </c>
      <c r="E34" s="126">
        <v>20</v>
      </c>
      <c r="F34" s="40">
        <f>($B$6*D34)+($B$7*E34)</f>
        <v>0</v>
      </c>
      <c r="G34" s="295" t="s">
        <v>184</v>
      </c>
      <c r="H34" s="295"/>
      <c r="I34" s="295"/>
      <c r="J34" s="295"/>
      <c r="K34" s="295"/>
      <c r="L34" s="296"/>
    </row>
    <row r="35" spans="1:12" s="2" customFormat="1" ht="25.5" customHeight="1">
      <c r="A35" s="220" t="s">
        <v>12</v>
      </c>
      <c r="B35" s="279" t="s">
        <v>112</v>
      </c>
      <c r="C35" s="43" t="s">
        <v>25</v>
      </c>
      <c r="D35" s="44">
        <f t="shared" ref="D35:D43" si="2">E35*0.65</f>
        <v>13</v>
      </c>
      <c r="E35" s="45">
        <v>20</v>
      </c>
      <c r="F35" s="44">
        <f t="shared" ref="F35:F43" si="3">($B$6*D35)+($B$7*E35)</f>
        <v>0</v>
      </c>
      <c r="G35" s="225" t="s">
        <v>113</v>
      </c>
      <c r="H35" s="226"/>
      <c r="I35" s="226"/>
      <c r="J35" s="226"/>
      <c r="K35" s="226"/>
      <c r="L35" s="227"/>
    </row>
    <row r="36" spans="1:12" s="2" customFormat="1" ht="25.5" customHeight="1">
      <c r="A36" s="218"/>
      <c r="B36" s="239"/>
      <c r="C36" s="43" t="s">
        <v>61</v>
      </c>
      <c r="D36" s="44">
        <f t="shared" si="2"/>
        <v>3.25</v>
      </c>
      <c r="E36" s="45">
        <v>5</v>
      </c>
      <c r="F36" s="44">
        <f t="shared" si="3"/>
        <v>0</v>
      </c>
      <c r="G36" s="225"/>
      <c r="H36" s="226"/>
      <c r="I36" s="226"/>
      <c r="J36" s="226"/>
      <c r="K36" s="226"/>
      <c r="L36" s="227"/>
    </row>
    <row r="37" spans="1:12" s="2" customFormat="1" ht="25.5" customHeight="1">
      <c r="A37" s="218"/>
      <c r="B37" s="239"/>
      <c r="C37" s="43" t="s">
        <v>29</v>
      </c>
      <c r="D37" s="44">
        <f t="shared" si="2"/>
        <v>0.32500000000000001</v>
      </c>
      <c r="E37" s="45">
        <v>0.5</v>
      </c>
      <c r="F37" s="44">
        <f t="shared" si="3"/>
        <v>0</v>
      </c>
      <c r="G37" s="225"/>
      <c r="H37" s="226"/>
      <c r="I37" s="226"/>
      <c r="J37" s="226"/>
      <c r="K37" s="226"/>
      <c r="L37" s="227"/>
    </row>
    <row r="38" spans="1:12" s="2" customFormat="1" ht="25.5" customHeight="1">
      <c r="A38" s="218"/>
      <c r="B38" s="247"/>
      <c r="C38" s="46" t="s">
        <v>36</v>
      </c>
      <c r="D38" s="47">
        <f t="shared" si="2"/>
        <v>0.65</v>
      </c>
      <c r="E38" s="40">
        <v>1</v>
      </c>
      <c r="F38" s="47">
        <f t="shared" si="3"/>
        <v>0</v>
      </c>
      <c r="G38" s="228"/>
      <c r="H38" s="229"/>
      <c r="I38" s="229"/>
      <c r="J38" s="229"/>
      <c r="K38" s="229"/>
      <c r="L38" s="230"/>
    </row>
    <row r="39" spans="1:12" s="2" customFormat="1" ht="19.5" customHeight="1">
      <c r="A39" s="218"/>
      <c r="B39" s="127" t="s">
        <v>116</v>
      </c>
      <c r="C39" s="128" t="s">
        <v>114</v>
      </c>
      <c r="D39" s="68">
        <f t="shared" si="2"/>
        <v>32.5</v>
      </c>
      <c r="E39" s="129">
        <v>50</v>
      </c>
      <c r="F39" s="66">
        <f t="shared" si="3"/>
        <v>0</v>
      </c>
      <c r="G39" s="254"/>
      <c r="H39" s="255"/>
      <c r="I39" s="255"/>
      <c r="J39" s="255"/>
      <c r="K39" s="255"/>
      <c r="L39" s="256"/>
    </row>
    <row r="40" spans="1:12" s="2" customFormat="1" ht="19.5" customHeight="1">
      <c r="A40" s="218"/>
      <c r="B40" s="297" t="s">
        <v>115</v>
      </c>
      <c r="C40" s="43" t="s">
        <v>117</v>
      </c>
      <c r="D40" s="45">
        <f t="shared" si="2"/>
        <v>13</v>
      </c>
      <c r="E40" s="45">
        <v>20</v>
      </c>
      <c r="F40" s="45">
        <f t="shared" si="3"/>
        <v>0</v>
      </c>
      <c r="G40" s="222" t="s">
        <v>173</v>
      </c>
      <c r="H40" s="223"/>
      <c r="I40" s="223"/>
      <c r="J40" s="223"/>
      <c r="K40" s="223"/>
      <c r="L40" s="224"/>
    </row>
    <row r="41" spans="1:12" s="2" customFormat="1" ht="19.5" customHeight="1">
      <c r="A41" s="218"/>
      <c r="B41" s="298"/>
      <c r="C41" s="43" t="s">
        <v>118</v>
      </c>
      <c r="D41" s="45">
        <f t="shared" si="2"/>
        <v>3.25</v>
      </c>
      <c r="E41" s="45">
        <v>5</v>
      </c>
      <c r="F41" s="45">
        <f t="shared" si="3"/>
        <v>0</v>
      </c>
      <c r="G41" s="225"/>
      <c r="H41" s="226"/>
      <c r="I41" s="226"/>
      <c r="J41" s="226"/>
      <c r="K41" s="226"/>
      <c r="L41" s="227"/>
    </row>
    <row r="42" spans="1:12" s="2" customFormat="1" ht="19.5" customHeight="1">
      <c r="A42" s="218"/>
      <c r="B42" s="298"/>
      <c r="C42" s="43" t="s">
        <v>119</v>
      </c>
      <c r="D42" s="45">
        <f t="shared" si="2"/>
        <v>3.25</v>
      </c>
      <c r="E42" s="45">
        <v>5</v>
      </c>
      <c r="F42" s="45">
        <f t="shared" si="3"/>
        <v>0</v>
      </c>
      <c r="G42" s="225"/>
      <c r="H42" s="226"/>
      <c r="I42" s="226"/>
      <c r="J42" s="226"/>
      <c r="K42" s="226"/>
      <c r="L42" s="227"/>
    </row>
    <row r="43" spans="1:12" s="2" customFormat="1" ht="19.5" customHeight="1">
      <c r="A43" s="218"/>
      <c r="B43" s="298"/>
      <c r="C43" s="43" t="s">
        <v>57</v>
      </c>
      <c r="D43" s="45">
        <f t="shared" si="2"/>
        <v>6.5</v>
      </c>
      <c r="E43" s="45">
        <v>10</v>
      </c>
      <c r="F43" s="45">
        <f t="shared" si="3"/>
        <v>0</v>
      </c>
      <c r="G43" s="225"/>
      <c r="H43" s="226"/>
      <c r="I43" s="226"/>
      <c r="J43" s="226"/>
      <c r="K43" s="226"/>
      <c r="L43" s="227"/>
    </row>
    <row r="44" spans="1:12" s="2" customFormat="1" ht="19.5" customHeight="1">
      <c r="A44" s="218"/>
      <c r="B44" s="299"/>
      <c r="C44" s="130" t="s">
        <v>59</v>
      </c>
      <c r="D44" s="90">
        <f t="shared" ref="D44:D45" si="4">E44*0.65</f>
        <v>1.9500000000000002</v>
      </c>
      <c r="E44" s="90">
        <v>3</v>
      </c>
      <c r="F44" s="45">
        <f t="shared" ref="F44:F45" si="5">($B$6*D44)+($B$7*E44)</f>
        <v>0</v>
      </c>
      <c r="G44" s="226"/>
      <c r="H44" s="226"/>
      <c r="I44" s="226"/>
      <c r="J44" s="226"/>
      <c r="K44" s="226"/>
      <c r="L44" s="227"/>
    </row>
    <row r="45" spans="1:12" s="2" customFormat="1" ht="19.5" customHeight="1">
      <c r="A45" s="218"/>
      <c r="B45" s="300"/>
      <c r="C45" s="46" t="s">
        <v>58</v>
      </c>
      <c r="D45" s="40">
        <f t="shared" si="4"/>
        <v>6.5000000000000002E-2</v>
      </c>
      <c r="E45" s="40">
        <v>0.1</v>
      </c>
      <c r="F45" s="40">
        <f t="shared" si="5"/>
        <v>0</v>
      </c>
      <c r="G45" s="228"/>
      <c r="H45" s="229"/>
      <c r="I45" s="229"/>
      <c r="J45" s="229"/>
      <c r="K45" s="229"/>
      <c r="L45" s="230"/>
    </row>
    <row r="46" spans="1:12" s="2" customFormat="1" ht="20.100000000000001" customHeight="1" thickBot="1">
      <c r="A46" s="221"/>
      <c r="B46" s="69" t="s">
        <v>39</v>
      </c>
      <c r="C46" s="70" t="s">
        <v>9</v>
      </c>
      <c r="D46" s="71">
        <f>E46*0.65</f>
        <v>130</v>
      </c>
      <c r="E46" s="72">
        <v>200</v>
      </c>
      <c r="F46" s="73">
        <f t="shared" ref="F46" si="6">($B$6*D46)+($B$7*E46)</f>
        <v>0</v>
      </c>
      <c r="G46" s="215"/>
      <c r="H46" s="216"/>
      <c r="I46" s="216"/>
      <c r="J46" s="216"/>
      <c r="K46" s="216"/>
      <c r="L46" s="217"/>
    </row>
    <row r="47" spans="1:12" s="2" customFormat="1" ht="13.5">
      <c r="B47" s="5"/>
    </row>
    <row r="48" spans="1:12" s="2" customFormat="1" ht="13.5">
      <c r="B48" s="24"/>
      <c r="C48" s="12"/>
      <c r="D48" s="12"/>
      <c r="E48" s="12"/>
      <c r="F48" s="12"/>
      <c r="G48" s="12"/>
    </row>
    <row r="49" spans="2:7" s="2" customFormat="1">
      <c r="B49" s="24"/>
      <c r="C49" s="25"/>
      <c r="D49" s="13"/>
      <c r="E49" s="13"/>
      <c r="F49" s="13"/>
      <c r="G49" s="12"/>
    </row>
    <row r="50" spans="2:7" s="2" customFormat="1">
      <c r="B50" s="24"/>
      <c r="C50" s="25"/>
      <c r="D50" s="13"/>
      <c r="E50" s="13"/>
      <c r="F50" s="13"/>
      <c r="G50" s="12"/>
    </row>
    <row r="51" spans="2:7" s="2" customFormat="1" ht="13.5">
      <c r="B51" s="24"/>
      <c r="C51" s="12"/>
      <c r="D51" s="12"/>
      <c r="E51" s="12"/>
      <c r="F51" s="12"/>
      <c r="G51" s="12"/>
    </row>
    <row r="52" spans="2:7" s="2" customFormat="1" ht="13.5">
      <c r="B52" s="5"/>
    </row>
    <row r="53" spans="2:7" s="2" customFormat="1" ht="13.5">
      <c r="B53" s="5"/>
    </row>
    <row r="54" spans="2:7" s="2" customFormat="1" ht="13.5">
      <c r="B54" s="5"/>
    </row>
    <row r="55" spans="2:7" s="2" customFormat="1" ht="13.5">
      <c r="B55" s="5"/>
    </row>
    <row r="56" spans="2:7" s="2" customFormat="1" ht="13.5">
      <c r="B56" s="5"/>
    </row>
    <row r="57" spans="2:7" s="2" customFormat="1" ht="13.5">
      <c r="B57" s="5"/>
    </row>
    <row r="58" spans="2:7" s="2" customFormat="1" ht="13.5">
      <c r="B58" s="5"/>
    </row>
    <row r="59" spans="2:7" s="2" customFormat="1" ht="17.25" customHeight="1">
      <c r="B59" s="5"/>
    </row>
    <row r="60" spans="2:7" s="2" customFormat="1" ht="13.5">
      <c r="B60" s="5"/>
    </row>
    <row r="61" spans="2:7" s="2" customFormat="1" ht="13.5">
      <c r="B61" s="5"/>
    </row>
    <row r="62" spans="2:7" s="2" customFormat="1" ht="13.5">
      <c r="B62" s="5"/>
    </row>
    <row r="63" spans="2:7" s="2" customFormat="1" ht="13.5">
      <c r="B63" s="5"/>
    </row>
    <row r="64" spans="2:7" s="2" customFormat="1" ht="13.5">
      <c r="B64" s="5"/>
    </row>
    <row r="65" spans="2:2" s="2" customFormat="1" ht="13.5">
      <c r="B65" s="5"/>
    </row>
    <row r="66" spans="2:2" s="2" customFormat="1" ht="13.5">
      <c r="B66" s="5"/>
    </row>
    <row r="67" spans="2:2" s="2" customFormat="1" ht="13.5">
      <c r="B67" s="5"/>
    </row>
    <row r="68" spans="2:2" s="2" customFormat="1" ht="13.5">
      <c r="B68" s="5"/>
    </row>
    <row r="69" spans="2:2" s="2" customFormat="1" ht="13.5">
      <c r="B69" s="5"/>
    </row>
    <row r="70" spans="2:2" s="2" customFormat="1" ht="13.5">
      <c r="B70" s="5"/>
    </row>
    <row r="71" spans="2:2" s="2" customFormat="1" ht="13.5">
      <c r="B71" s="5"/>
    </row>
    <row r="72" spans="2:2" s="2" customFormat="1" ht="13.5">
      <c r="B72" s="5"/>
    </row>
    <row r="73" spans="2:2" s="2" customFormat="1" ht="13.5">
      <c r="B73" s="5"/>
    </row>
    <row r="74" spans="2:2" s="2" customFormat="1" ht="13.5">
      <c r="B74" s="5"/>
    </row>
    <row r="75" spans="2:2" s="2" customFormat="1" ht="13.5">
      <c r="B75" s="5"/>
    </row>
    <row r="76" spans="2:2" s="2" customFormat="1" ht="13.5">
      <c r="B76" s="5"/>
    </row>
    <row r="77" spans="2:2" s="2" customFormat="1" ht="13.5">
      <c r="B77" s="5"/>
    </row>
    <row r="78" spans="2:2" s="2" customFormat="1" ht="13.5">
      <c r="B78" s="5"/>
    </row>
    <row r="79" spans="2:2" s="2" customFormat="1" ht="13.5">
      <c r="B79" s="5"/>
    </row>
    <row r="80" spans="2:2" s="2" customFormat="1" ht="13.5">
      <c r="B80" s="5"/>
    </row>
    <row r="81" spans="2:2" s="2" customFormat="1" ht="13.5">
      <c r="B81" s="5"/>
    </row>
    <row r="82" spans="2:2" s="2" customFormat="1" ht="13.5">
      <c r="B82" s="5"/>
    </row>
    <row r="83" spans="2:2" s="2" customFormat="1" ht="13.5">
      <c r="B83" s="5"/>
    </row>
    <row r="84" spans="2:2" s="2" customFormat="1" ht="13.5">
      <c r="B84" s="5"/>
    </row>
    <row r="85" spans="2:2" s="2" customFormat="1" ht="13.5">
      <c r="B85" s="5"/>
    </row>
    <row r="86" spans="2:2" s="2" customFormat="1" ht="13.5">
      <c r="B86" s="5"/>
    </row>
    <row r="87" spans="2:2" s="2" customFormat="1" ht="13.5">
      <c r="B87" s="5"/>
    </row>
    <row r="88" spans="2:2" s="2" customFormat="1" ht="13.5">
      <c r="B88" s="5"/>
    </row>
    <row r="89" spans="2:2" s="2" customFormat="1" ht="13.5">
      <c r="B89" s="5"/>
    </row>
    <row r="90" spans="2:2" s="2" customFormat="1" ht="13.5">
      <c r="B90" s="5"/>
    </row>
    <row r="91" spans="2:2" s="2" customFormat="1" ht="13.5">
      <c r="B91" s="5"/>
    </row>
    <row r="92" spans="2:2" s="2" customFormat="1" ht="13.5">
      <c r="B92" s="5"/>
    </row>
    <row r="93" spans="2:2" s="2" customFormat="1" ht="13.5">
      <c r="B93" s="5"/>
    </row>
    <row r="94" spans="2:2" s="2" customFormat="1" ht="13.5">
      <c r="B94" s="5"/>
    </row>
    <row r="95" spans="2:2" s="2" customFormat="1" ht="13.5">
      <c r="B95" s="5"/>
    </row>
    <row r="96" spans="2:2" s="2" customFormat="1" ht="13.5">
      <c r="B96" s="5"/>
    </row>
    <row r="97" spans="2:2" s="2" customFormat="1" ht="13.5">
      <c r="B97" s="5"/>
    </row>
    <row r="98" spans="2:2" s="2" customFormat="1" ht="13.5">
      <c r="B98" s="5"/>
    </row>
    <row r="99" spans="2:2" s="2" customFormat="1" ht="13.5">
      <c r="B99" s="5"/>
    </row>
    <row r="100" spans="2:2" s="2" customFormat="1" ht="13.5">
      <c r="B100" s="5"/>
    </row>
    <row r="101" spans="2:2" s="2" customFormat="1" ht="13.5">
      <c r="B101" s="5"/>
    </row>
    <row r="102" spans="2:2" s="2" customFormat="1" ht="13.5">
      <c r="B102" s="5"/>
    </row>
    <row r="103" spans="2:2" s="2" customFormat="1" ht="13.5">
      <c r="B103" s="5"/>
    </row>
    <row r="104" spans="2:2" s="2" customFormat="1" ht="13.5">
      <c r="B104" s="5"/>
    </row>
    <row r="105" spans="2:2" s="2" customFormat="1" ht="13.5">
      <c r="B105" s="5"/>
    </row>
    <row r="106" spans="2:2" s="2" customFormat="1" ht="13.5">
      <c r="B106" s="5"/>
    </row>
    <row r="107" spans="2:2" s="2" customFormat="1" ht="13.5">
      <c r="B107" s="5"/>
    </row>
    <row r="108" spans="2:2" s="2" customFormat="1" ht="13.5">
      <c r="B108" s="5"/>
    </row>
    <row r="109" spans="2:2" s="2" customFormat="1" ht="13.5">
      <c r="B109" s="5"/>
    </row>
    <row r="110" spans="2:2" s="2" customFormat="1" ht="13.5">
      <c r="B110" s="5"/>
    </row>
    <row r="111" spans="2:2" s="2" customFormat="1" ht="13.5">
      <c r="B111" s="5"/>
    </row>
    <row r="112" spans="2:2" s="2" customFormat="1" ht="13.5">
      <c r="B112" s="5"/>
    </row>
    <row r="113" spans="2:2" s="2" customFormat="1" ht="13.5">
      <c r="B113" s="5"/>
    </row>
    <row r="114" spans="2:2" s="2" customFormat="1" ht="13.5">
      <c r="B114" s="5"/>
    </row>
    <row r="115" spans="2:2" s="2" customFormat="1" ht="16.5" customHeight="1">
      <c r="B115" s="5"/>
    </row>
    <row r="116" spans="2:2" s="2" customFormat="1" ht="16.5" customHeight="1">
      <c r="B116" s="5"/>
    </row>
    <row r="117" spans="2:2" s="2" customFormat="1" ht="16.5" customHeight="1">
      <c r="B117" s="5"/>
    </row>
    <row r="118" spans="2:2" s="2" customFormat="1" ht="16.5" customHeight="1">
      <c r="B118" s="5"/>
    </row>
    <row r="119" spans="2:2" s="2" customFormat="1" ht="16.5" customHeight="1">
      <c r="B119" s="5"/>
    </row>
    <row r="120" spans="2:2" s="2" customFormat="1" ht="16.5" customHeight="1">
      <c r="B120" s="5"/>
    </row>
    <row r="121" spans="2:2" s="2" customFormat="1" ht="17.25" customHeight="1">
      <c r="B121" s="5"/>
    </row>
    <row r="122" spans="2:2" s="2" customFormat="1" ht="17.25" customHeight="1">
      <c r="B122" s="5"/>
    </row>
    <row r="123" spans="2:2" s="2" customFormat="1" ht="13.5">
      <c r="B123" s="5"/>
    </row>
    <row r="124" spans="2:2" s="2" customFormat="1" ht="13.5">
      <c r="B124" s="5"/>
    </row>
    <row r="125" spans="2:2" s="2" customFormat="1" ht="16.5" customHeight="1">
      <c r="B125" s="5"/>
    </row>
    <row r="126" spans="2:2" s="2" customFormat="1" ht="13.5">
      <c r="B126" s="5"/>
    </row>
    <row r="127" spans="2:2" s="2" customFormat="1" ht="13.5">
      <c r="B127" s="5"/>
    </row>
    <row r="128" spans="2:2" s="2" customFormat="1" ht="13.5">
      <c r="B128" s="5"/>
    </row>
    <row r="129" spans="2:2" s="2" customFormat="1" ht="13.5">
      <c r="B129" s="5"/>
    </row>
    <row r="130" spans="2:2" s="2" customFormat="1" ht="13.5">
      <c r="B130" s="5"/>
    </row>
    <row r="131" spans="2:2" s="2" customFormat="1" ht="13.5">
      <c r="B131" s="5"/>
    </row>
    <row r="132" spans="2:2" s="2" customFormat="1" ht="13.5">
      <c r="B132" s="5"/>
    </row>
    <row r="133" spans="2:2" s="2" customFormat="1" ht="13.5">
      <c r="B133" s="5"/>
    </row>
    <row r="134" spans="2:2" s="2" customFormat="1" ht="13.5">
      <c r="B134" s="5"/>
    </row>
    <row r="135" spans="2:2" s="2" customFormat="1" ht="13.5">
      <c r="B135" s="5"/>
    </row>
    <row r="136" spans="2:2" s="2" customFormat="1" ht="13.5">
      <c r="B136" s="5"/>
    </row>
    <row r="137" spans="2:2" s="2" customFormat="1" ht="13.5">
      <c r="B137" s="5"/>
    </row>
    <row r="138" spans="2:2" s="2" customFormat="1" ht="13.5">
      <c r="B138" s="5"/>
    </row>
    <row r="139" spans="2:2" s="2" customFormat="1" ht="13.5">
      <c r="B139" s="5"/>
    </row>
    <row r="140" spans="2:2" s="2" customFormat="1" ht="13.5">
      <c r="B140" s="5"/>
    </row>
    <row r="141" spans="2:2" s="2" customFormat="1" ht="13.5">
      <c r="B141" s="5"/>
    </row>
    <row r="142" spans="2:2" s="2" customFormat="1" ht="13.5">
      <c r="B142" s="5"/>
    </row>
    <row r="143" spans="2:2" s="2" customFormat="1" ht="13.5">
      <c r="B143" s="5"/>
    </row>
    <row r="144" spans="2:2" s="2" customFormat="1" ht="13.5">
      <c r="B144" s="5"/>
    </row>
    <row r="145" spans="2:2" s="2" customFormat="1" ht="13.5">
      <c r="B145" s="5"/>
    </row>
    <row r="146" spans="2:2" s="2" customFormat="1" ht="13.5">
      <c r="B146" s="5"/>
    </row>
    <row r="147" spans="2:2" s="2" customFormat="1" ht="13.5">
      <c r="B147" s="5"/>
    </row>
    <row r="148" spans="2:2" s="2" customFormat="1" ht="13.5">
      <c r="B148" s="5"/>
    </row>
    <row r="149" spans="2:2" s="2" customFormat="1" ht="13.5">
      <c r="B149" s="5"/>
    </row>
    <row r="150" spans="2:2" s="2" customFormat="1" ht="13.5">
      <c r="B150" s="5"/>
    </row>
    <row r="151" spans="2:2" s="2" customFormat="1" ht="13.5">
      <c r="B151" s="5"/>
    </row>
    <row r="152" spans="2:2" s="2" customFormat="1" ht="13.5">
      <c r="B152" s="5"/>
    </row>
    <row r="153" spans="2:2" s="2" customFormat="1" ht="13.5">
      <c r="B153" s="5"/>
    </row>
    <row r="154" spans="2:2" s="2" customFormat="1" ht="13.5">
      <c r="B154" s="5"/>
    </row>
    <row r="155" spans="2:2" s="2" customFormat="1" ht="13.5">
      <c r="B155" s="5"/>
    </row>
    <row r="156" spans="2:2" s="2" customFormat="1" ht="13.5">
      <c r="B156" s="5"/>
    </row>
    <row r="157" spans="2:2" s="2" customFormat="1" ht="13.5">
      <c r="B157" s="5"/>
    </row>
    <row r="158" spans="2:2" s="2" customFormat="1" ht="13.5">
      <c r="B158" s="5"/>
    </row>
    <row r="159" spans="2:2" s="2" customFormat="1" ht="13.5">
      <c r="B159" s="5"/>
    </row>
    <row r="160" spans="2:2" s="2" customFormat="1" ht="13.5">
      <c r="B160" s="5"/>
    </row>
    <row r="161" spans="2:2" s="2" customFormat="1" ht="13.5">
      <c r="B161" s="5"/>
    </row>
    <row r="162" spans="2:2" s="2" customFormat="1" ht="13.5">
      <c r="B162" s="5"/>
    </row>
    <row r="163" spans="2:2" s="2" customFormat="1" ht="13.5">
      <c r="B163" s="5"/>
    </row>
    <row r="164" spans="2:2" s="2" customFormat="1" ht="13.5">
      <c r="B164" s="5"/>
    </row>
    <row r="165" spans="2:2" s="2" customFormat="1" ht="13.5">
      <c r="B165" s="5"/>
    </row>
    <row r="166" spans="2:2" s="2" customFormat="1" ht="13.5">
      <c r="B166" s="5"/>
    </row>
    <row r="167" spans="2:2" s="2" customFormat="1" ht="13.5">
      <c r="B167" s="5"/>
    </row>
    <row r="168" spans="2:2" s="2" customFormat="1" ht="13.5">
      <c r="B168" s="5"/>
    </row>
    <row r="169" spans="2:2" s="2" customFormat="1" ht="13.5">
      <c r="B169" s="5"/>
    </row>
    <row r="170" spans="2:2" s="2" customFormat="1" ht="13.5">
      <c r="B170" s="5"/>
    </row>
    <row r="171" spans="2:2" s="2" customFormat="1" ht="13.5">
      <c r="B171" s="5"/>
    </row>
    <row r="172" spans="2:2" s="2" customFormat="1" ht="13.5">
      <c r="B172" s="5"/>
    </row>
    <row r="173" spans="2:2" s="2" customFormat="1" ht="13.5">
      <c r="B173" s="5"/>
    </row>
    <row r="174" spans="2:2" s="2" customFormat="1" ht="13.5">
      <c r="B174" s="5"/>
    </row>
    <row r="175" spans="2:2" s="2" customFormat="1" ht="13.5">
      <c r="B175" s="5"/>
    </row>
    <row r="176" spans="2:2" s="2" customFormat="1" ht="13.5">
      <c r="B176" s="5"/>
    </row>
    <row r="177" spans="2:2" s="2" customFormat="1" ht="13.5">
      <c r="B177" s="5"/>
    </row>
    <row r="178" spans="2:2" s="2" customFormat="1" ht="13.5">
      <c r="B178" s="5"/>
    </row>
    <row r="179" spans="2:2" s="2" customFormat="1" ht="13.5">
      <c r="B179" s="5"/>
    </row>
    <row r="180" spans="2:2" s="2" customFormat="1" ht="13.5">
      <c r="B180" s="5"/>
    </row>
    <row r="181" spans="2:2" s="2" customFormat="1" ht="13.5">
      <c r="B181" s="5"/>
    </row>
    <row r="182" spans="2:2" s="2" customFormat="1" ht="13.5">
      <c r="B182" s="5"/>
    </row>
    <row r="183" spans="2:2" s="2" customFormat="1" ht="13.5">
      <c r="B183" s="5"/>
    </row>
    <row r="184" spans="2:2" s="2" customFormat="1" ht="13.5">
      <c r="B184" s="5"/>
    </row>
    <row r="185" spans="2:2" s="2" customFormat="1" ht="13.5">
      <c r="B185" s="5"/>
    </row>
    <row r="186" spans="2:2" s="2" customFormat="1" ht="13.5">
      <c r="B186" s="5"/>
    </row>
    <row r="187" spans="2:2" s="2" customFormat="1" ht="13.5">
      <c r="B187" s="5"/>
    </row>
    <row r="188" spans="2:2" s="2" customFormat="1" ht="13.5">
      <c r="B188" s="5"/>
    </row>
    <row r="189" spans="2:2" s="2" customFormat="1" ht="13.5">
      <c r="B189" s="5"/>
    </row>
    <row r="190" spans="2:2" s="2" customFormat="1" ht="13.5">
      <c r="B190" s="5"/>
    </row>
    <row r="191" spans="2:2" s="2" customFormat="1" ht="13.5">
      <c r="B191" s="5"/>
    </row>
    <row r="192" spans="2:2" s="2" customFormat="1" ht="13.5">
      <c r="B192" s="5"/>
    </row>
    <row r="193" spans="1:7" s="2" customFormat="1" ht="13.5">
      <c r="B193" s="5"/>
    </row>
    <row r="194" spans="1:7" s="2" customFormat="1" ht="13.5">
      <c r="B194" s="5"/>
    </row>
    <row r="195" spans="1:7" s="2" customFormat="1" ht="13.5">
      <c r="B195" s="5"/>
    </row>
    <row r="196" spans="1:7" s="2" customFormat="1" ht="13.5">
      <c r="B196" s="5"/>
    </row>
    <row r="197" spans="1:7" s="2" customFormat="1" ht="13.5">
      <c r="B197" s="5"/>
    </row>
    <row r="198" spans="1:7" s="2" customFormat="1" ht="13.5">
      <c r="B198" s="5"/>
    </row>
    <row r="199" spans="1:7" s="2" customFormat="1" ht="13.5">
      <c r="B199" s="5"/>
    </row>
    <row r="200" spans="1:7" s="2" customFormat="1" ht="13.5">
      <c r="B200" s="5"/>
    </row>
    <row r="201" spans="1:7" s="2" customFormat="1" ht="13.5">
      <c r="B201" s="5"/>
    </row>
    <row r="202" spans="1:7" s="2" customFormat="1" ht="13.5">
      <c r="B202" s="5"/>
    </row>
    <row r="203" spans="1:7" s="2" customFormat="1" ht="13.5">
      <c r="B203" s="5"/>
    </row>
    <row r="204" spans="1:7" s="2" customFormat="1" ht="13.5">
      <c r="B204" s="5"/>
    </row>
    <row r="205" spans="1:7" s="2" customFormat="1" ht="13.5">
      <c r="B205" s="5"/>
    </row>
    <row r="206" spans="1:7" s="2" customFormat="1" ht="13.5">
      <c r="B206" s="5"/>
    </row>
    <row r="207" spans="1:7" s="2" customFormat="1" ht="13.5">
      <c r="A207" s="3"/>
      <c r="B207" s="6"/>
      <c r="C207" s="3"/>
      <c r="G207" s="5"/>
    </row>
    <row r="208" spans="1:7" s="2" customFormat="1" ht="13.5">
      <c r="A208" s="3"/>
      <c r="B208" s="6"/>
      <c r="C208" s="3"/>
      <c r="G208" s="5"/>
    </row>
    <row r="209" spans="1:7" s="2" customFormat="1" ht="13.5">
      <c r="A209" s="3"/>
      <c r="B209" s="6"/>
      <c r="C209" s="3"/>
      <c r="G209" s="5"/>
    </row>
    <row r="210" spans="1:7" s="2" customFormat="1" ht="13.5">
      <c r="A210" s="3"/>
      <c r="B210" s="6"/>
      <c r="C210" s="3"/>
      <c r="G210" s="5"/>
    </row>
    <row r="211" spans="1:7" s="2" customFormat="1" ht="13.5">
      <c r="A211" s="3"/>
      <c r="B211" s="6"/>
      <c r="C211" s="3"/>
      <c r="G211" s="5"/>
    </row>
    <row r="212" spans="1:7" s="2" customFormat="1" ht="13.5">
      <c r="A212" s="3"/>
      <c r="B212" s="6"/>
      <c r="C212" s="3"/>
      <c r="G212" s="5"/>
    </row>
    <row r="213" spans="1:7" s="2" customFormat="1" ht="13.5">
      <c r="A213" s="3"/>
      <c r="B213" s="6"/>
      <c r="C213" s="3"/>
      <c r="G213" s="5"/>
    </row>
    <row r="214" spans="1:7" s="2" customFormat="1" ht="13.5">
      <c r="A214" s="3"/>
      <c r="B214" s="6"/>
      <c r="C214" s="3"/>
      <c r="G214" s="5"/>
    </row>
    <row r="215" spans="1:7" s="2" customFormat="1" ht="13.5">
      <c r="A215" s="3"/>
      <c r="B215" s="6"/>
      <c r="C215" s="3"/>
      <c r="G215" s="5"/>
    </row>
    <row r="216" spans="1:7" s="2" customFormat="1" ht="13.5">
      <c r="A216" s="3"/>
      <c r="B216" s="6"/>
      <c r="C216" s="3"/>
      <c r="G216" s="5"/>
    </row>
    <row r="217" spans="1:7" s="2" customFormat="1" ht="13.5">
      <c r="A217" s="3"/>
      <c r="B217" s="6"/>
      <c r="C217" s="3"/>
      <c r="G217" s="5"/>
    </row>
    <row r="218" spans="1:7" s="2" customFormat="1" ht="13.5">
      <c r="A218" s="3"/>
      <c r="B218" s="6"/>
      <c r="C218" s="3"/>
      <c r="G218" s="5"/>
    </row>
    <row r="219" spans="1:7" s="2" customFormat="1" ht="13.5">
      <c r="A219" s="3"/>
      <c r="B219" s="6"/>
      <c r="C219" s="3"/>
      <c r="G219" s="5"/>
    </row>
    <row r="220" spans="1:7" s="2" customFormat="1" ht="13.5">
      <c r="A220" s="3"/>
      <c r="B220" s="6"/>
      <c r="C220" s="3"/>
      <c r="G220" s="5"/>
    </row>
    <row r="221" spans="1:7" s="2" customFormat="1" ht="13.5">
      <c r="A221" s="3"/>
      <c r="B221" s="6"/>
      <c r="C221" s="3"/>
      <c r="G221" s="5"/>
    </row>
    <row r="222" spans="1:7" s="2" customFormat="1" ht="13.5">
      <c r="A222" s="3"/>
      <c r="B222" s="6"/>
      <c r="C222" s="3"/>
      <c r="G222" s="5"/>
    </row>
    <row r="223" spans="1:7" s="2" customFormat="1" ht="13.5">
      <c r="A223" s="3"/>
      <c r="B223" s="6"/>
      <c r="C223" s="3"/>
      <c r="G223" s="5"/>
    </row>
    <row r="224" spans="1:7" s="2" customFormat="1" ht="13.5">
      <c r="A224" s="3"/>
      <c r="B224" s="6"/>
      <c r="C224" s="3"/>
      <c r="G224" s="5"/>
    </row>
    <row r="225" spans="1:7" s="2" customFormat="1" ht="13.5">
      <c r="A225" s="3"/>
      <c r="B225" s="6"/>
      <c r="C225" s="3"/>
      <c r="G225" s="5"/>
    </row>
    <row r="226" spans="1:7" s="2" customFormat="1" ht="13.5">
      <c r="A226" s="3"/>
      <c r="B226" s="6"/>
      <c r="C226" s="3"/>
      <c r="G226" s="5"/>
    </row>
    <row r="227" spans="1:7" s="2" customFormat="1" ht="13.5">
      <c r="A227" s="3"/>
      <c r="B227" s="6"/>
      <c r="C227" s="3"/>
      <c r="G227" s="5"/>
    </row>
    <row r="228" spans="1:7" s="2" customFormat="1" ht="13.5">
      <c r="A228" s="3"/>
      <c r="B228" s="6"/>
      <c r="C228" s="3"/>
      <c r="G228" s="5"/>
    </row>
    <row r="229" spans="1:7" s="2" customFormat="1" ht="13.5">
      <c r="A229" s="3"/>
      <c r="B229" s="6"/>
      <c r="C229" s="3"/>
      <c r="G229" s="5"/>
    </row>
    <row r="230" spans="1:7" s="2" customFormat="1" ht="13.5">
      <c r="A230" s="3"/>
      <c r="B230" s="6"/>
      <c r="C230" s="3"/>
      <c r="G230" s="5"/>
    </row>
    <row r="231" spans="1:7" s="2" customFormat="1" ht="13.5">
      <c r="A231" s="3"/>
      <c r="B231" s="6"/>
      <c r="C231" s="3"/>
      <c r="G231" s="5"/>
    </row>
    <row r="232" spans="1:7" s="2" customFormat="1" ht="13.5">
      <c r="A232" s="3"/>
      <c r="B232" s="6"/>
      <c r="C232" s="3"/>
      <c r="G232" s="5"/>
    </row>
    <row r="233" spans="1:7" s="2" customFormat="1" ht="13.5">
      <c r="A233" s="3"/>
      <c r="B233" s="6"/>
      <c r="C233" s="3"/>
      <c r="G233" s="5"/>
    </row>
    <row r="234" spans="1:7" s="2" customFormat="1" ht="13.5">
      <c r="A234" s="3"/>
      <c r="B234" s="6"/>
      <c r="C234" s="3"/>
      <c r="G234" s="5"/>
    </row>
    <row r="235" spans="1:7" s="2" customFormat="1" ht="13.5">
      <c r="A235" s="3"/>
      <c r="B235" s="6"/>
      <c r="C235" s="3"/>
      <c r="G235" s="5"/>
    </row>
    <row r="236" spans="1:7" s="2" customFormat="1" ht="13.5">
      <c r="A236" s="3"/>
      <c r="B236" s="6"/>
      <c r="C236" s="3"/>
      <c r="G236" s="5"/>
    </row>
    <row r="237" spans="1:7" s="2" customFormat="1" ht="13.5">
      <c r="A237" s="3"/>
      <c r="B237" s="6"/>
      <c r="C237" s="3"/>
      <c r="D237" s="3"/>
      <c r="E237" s="3"/>
      <c r="F237" s="3"/>
      <c r="G237" s="6"/>
    </row>
    <row r="238" spans="1:7" s="2" customFormat="1" ht="13.5">
      <c r="A238" s="3"/>
      <c r="B238" s="6"/>
      <c r="C238" s="3"/>
      <c r="D238" s="3"/>
      <c r="E238" s="3"/>
      <c r="F238" s="3"/>
      <c r="G238" s="6"/>
    </row>
    <row r="239" spans="1:7" s="2" customFormat="1" ht="13.5">
      <c r="A239" s="3"/>
      <c r="B239" s="6"/>
      <c r="C239" s="3"/>
      <c r="D239" s="3"/>
      <c r="E239" s="3"/>
      <c r="F239" s="3"/>
      <c r="G239" s="6"/>
    </row>
    <row r="240" spans="1:7" s="2" customFormat="1" ht="13.5">
      <c r="A240" s="3"/>
      <c r="B240" s="6"/>
      <c r="C240" s="3"/>
      <c r="D240" s="3"/>
      <c r="E240" s="3"/>
      <c r="F240" s="3"/>
      <c r="G240" s="6"/>
    </row>
    <row r="241" spans="1:7" s="2" customFormat="1" ht="13.5">
      <c r="A241" s="3"/>
      <c r="B241" s="6"/>
      <c r="C241" s="3"/>
      <c r="D241" s="3"/>
      <c r="E241" s="3"/>
      <c r="F241" s="3"/>
      <c r="G241" s="6"/>
    </row>
    <row r="242" spans="1:7" s="2" customFormat="1" ht="13.5">
      <c r="A242" s="3"/>
      <c r="B242" s="6"/>
      <c r="C242" s="3"/>
      <c r="D242" s="3"/>
      <c r="E242" s="3"/>
      <c r="F242" s="3"/>
      <c r="G242" s="6"/>
    </row>
    <row r="243" spans="1:7" s="2" customFormat="1" ht="13.5">
      <c r="A243" s="3"/>
      <c r="B243" s="6"/>
      <c r="C243" s="3"/>
      <c r="D243" s="3"/>
      <c r="E243" s="3"/>
      <c r="F243" s="3"/>
      <c r="G243" s="6"/>
    </row>
    <row r="244" spans="1:7" s="2" customFormat="1" ht="13.5">
      <c r="A244" s="3"/>
      <c r="B244" s="6"/>
      <c r="C244" s="3"/>
      <c r="D244" s="3"/>
      <c r="E244" s="3"/>
      <c r="F244" s="3"/>
      <c r="G244" s="6"/>
    </row>
    <row r="245" spans="1:7" s="2" customFormat="1" ht="13.5">
      <c r="A245" s="3"/>
      <c r="B245" s="6"/>
      <c r="C245" s="3"/>
      <c r="D245" s="3"/>
      <c r="E245" s="3"/>
      <c r="F245" s="3"/>
      <c r="G245" s="6"/>
    </row>
    <row r="246" spans="1:7" s="2" customFormat="1" ht="13.5">
      <c r="A246" s="3"/>
      <c r="B246" s="6"/>
      <c r="C246" s="3"/>
      <c r="D246" s="3"/>
      <c r="E246" s="3"/>
      <c r="F246" s="3"/>
      <c r="G246" s="6"/>
    </row>
    <row r="247" spans="1:7" s="2" customFormat="1" ht="13.5">
      <c r="A247" s="3"/>
      <c r="B247" s="6"/>
      <c r="C247" s="3"/>
      <c r="D247" s="3"/>
      <c r="E247" s="3"/>
      <c r="F247" s="3"/>
      <c r="G247" s="6"/>
    </row>
    <row r="248" spans="1:7" s="2" customFormat="1" ht="13.5">
      <c r="A248" s="3"/>
      <c r="B248" s="6"/>
      <c r="C248" s="3"/>
      <c r="D248" s="3"/>
      <c r="E248" s="3"/>
      <c r="F248" s="3"/>
      <c r="G248" s="6"/>
    </row>
    <row r="249" spans="1:7" s="2" customFormat="1" ht="13.5">
      <c r="A249" s="3"/>
      <c r="B249" s="6"/>
      <c r="C249" s="3"/>
      <c r="D249" s="3"/>
      <c r="E249" s="3"/>
      <c r="F249" s="3"/>
      <c r="G249" s="6"/>
    </row>
    <row r="250" spans="1:7" s="2" customFormat="1" ht="13.5">
      <c r="A250" s="3"/>
      <c r="B250" s="6"/>
      <c r="C250" s="3"/>
      <c r="D250" s="3"/>
      <c r="E250" s="3"/>
      <c r="F250" s="3"/>
      <c r="G250" s="6"/>
    </row>
    <row r="251" spans="1:7" s="2" customFormat="1" ht="13.5">
      <c r="A251" s="3"/>
      <c r="B251" s="6"/>
      <c r="C251" s="3"/>
      <c r="D251" s="3"/>
      <c r="E251" s="3"/>
      <c r="F251" s="3"/>
      <c r="G251" s="6"/>
    </row>
    <row r="252" spans="1:7" s="2" customFormat="1" ht="13.5">
      <c r="A252" s="3"/>
      <c r="B252" s="6"/>
      <c r="C252" s="3"/>
      <c r="D252" s="3"/>
      <c r="E252" s="3"/>
      <c r="F252" s="3"/>
      <c r="G252" s="6"/>
    </row>
    <row r="253" spans="1:7" s="2" customFormat="1" ht="13.5">
      <c r="A253" s="3"/>
      <c r="B253" s="6"/>
      <c r="C253" s="3"/>
      <c r="D253" s="3"/>
      <c r="E253" s="3"/>
      <c r="F253" s="3"/>
      <c r="G253" s="6"/>
    </row>
    <row r="254" spans="1:7" s="2" customFormat="1" ht="13.5">
      <c r="A254" s="3"/>
      <c r="B254" s="6"/>
      <c r="C254" s="3"/>
      <c r="D254" s="3"/>
      <c r="E254" s="3"/>
      <c r="F254" s="3"/>
      <c r="G254" s="6"/>
    </row>
    <row r="255" spans="1:7" s="2" customFormat="1" ht="13.5">
      <c r="A255" s="3"/>
      <c r="B255" s="6"/>
      <c r="C255" s="3"/>
      <c r="D255" s="3"/>
      <c r="E255" s="3"/>
      <c r="F255" s="3"/>
      <c r="G255" s="6"/>
    </row>
    <row r="256" spans="1:7" s="2" customFormat="1" ht="13.5">
      <c r="A256" s="3"/>
      <c r="B256" s="6"/>
      <c r="C256" s="3"/>
      <c r="D256" s="3"/>
      <c r="E256" s="3"/>
      <c r="F256" s="3"/>
      <c r="G256" s="6"/>
    </row>
    <row r="257" spans="1:7" s="2" customFormat="1" ht="13.5">
      <c r="A257" s="3"/>
      <c r="B257" s="6"/>
      <c r="C257" s="3"/>
      <c r="D257" s="3"/>
      <c r="E257" s="3"/>
      <c r="F257" s="3"/>
      <c r="G257" s="6"/>
    </row>
    <row r="258" spans="1:7" s="2" customFormat="1" ht="13.5">
      <c r="A258" s="3"/>
      <c r="B258" s="6"/>
      <c r="C258" s="3"/>
      <c r="D258" s="3"/>
      <c r="E258" s="3"/>
      <c r="F258" s="3"/>
      <c r="G258" s="6"/>
    </row>
    <row r="259" spans="1:7" s="2" customFormat="1" ht="13.5">
      <c r="A259" s="3"/>
      <c r="B259" s="6"/>
      <c r="C259" s="3"/>
      <c r="D259" s="3"/>
      <c r="E259" s="3"/>
      <c r="F259" s="3"/>
      <c r="G259" s="6"/>
    </row>
    <row r="260" spans="1:7" s="2" customFormat="1" ht="13.5">
      <c r="A260" s="3"/>
      <c r="B260" s="6"/>
      <c r="C260" s="3"/>
      <c r="D260" s="3"/>
      <c r="E260" s="3"/>
      <c r="F260" s="3"/>
      <c r="G260" s="6"/>
    </row>
    <row r="261" spans="1:7" s="2" customFormat="1" ht="13.5">
      <c r="A261" s="3"/>
      <c r="B261" s="6"/>
      <c r="C261" s="3"/>
      <c r="D261" s="3"/>
      <c r="E261" s="3"/>
      <c r="F261" s="3"/>
      <c r="G261" s="6"/>
    </row>
    <row r="262" spans="1:7" s="2" customFormat="1" ht="13.5">
      <c r="A262" s="3"/>
      <c r="B262" s="6"/>
      <c r="C262" s="3"/>
      <c r="D262" s="3"/>
      <c r="E262" s="3"/>
      <c r="F262" s="3"/>
      <c r="G262" s="6"/>
    </row>
    <row r="263" spans="1:7" s="2" customFormat="1" ht="13.5">
      <c r="A263" s="3"/>
      <c r="B263" s="6"/>
      <c r="C263" s="3"/>
      <c r="D263" s="3"/>
      <c r="E263" s="3"/>
      <c r="F263" s="3"/>
      <c r="G263" s="6"/>
    </row>
    <row r="264" spans="1:7" s="2" customFormat="1" ht="13.5">
      <c r="A264" s="3"/>
      <c r="B264" s="6"/>
      <c r="C264" s="3"/>
      <c r="D264" s="3"/>
      <c r="E264" s="3"/>
      <c r="F264" s="3"/>
      <c r="G264" s="6"/>
    </row>
    <row r="265" spans="1:7" s="2" customFormat="1" ht="13.5">
      <c r="A265" s="3"/>
      <c r="B265" s="6"/>
      <c r="C265" s="3"/>
      <c r="D265" s="3"/>
      <c r="E265" s="3"/>
      <c r="F265" s="3"/>
      <c r="G265" s="6"/>
    </row>
    <row r="266" spans="1:7" s="2" customFormat="1" ht="13.5">
      <c r="A266" s="3"/>
      <c r="B266" s="6"/>
      <c r="C266" s="3"/>
      <c r="D266" s="3"/>
      <c r="E266" s="3"/>
      <c r="F266" s="3"/>
      <c r="G266" s="6"/>
    </row>
    <row r="267" spans="1:7" s="2" customFormat="1" ht="13.5">
      <c r="A267" s="3"/>
      <c r="B267" s="6"/>
      <c r="C267" s="3"/>
      <c r="D267" s="3"/>
      <c r="E267" s="3"/>
      <c r="F267" s="3"/>
      <c r="G267" s="6"/>
    </row>
    <row r="268" spans="1:7" s="2" customFormat="1" ht="13.5">
      <c r="A268" s="3"/>
      <c r="B268" s="6"/>
      <c r="C268" s="3"/>
      <c r="D268" s="3"/>
      <c r="E268" s="3"/>
      <c r="F268" s="3"/>
      <c r="G268" s="6"/>
    </row>
    <row r="269" spans="1:7" s="2" customFormat="1" ht="13.5">
      <c r="A269" s="3"/>
      <c r="B269" s="6"/>
      <c r="C269" s="3"/>
      <c r="D269" s="3"/>
      <c r="E269" s="3"/>
      <c r="F269" s="3"/>
      <c r="G269" s="6"/>
    </row>
    <row r="270" spans="1:7" s="2" customFormat="1" ht="13.5">
      <c r="A270" s="3"/>
      <c r="B270" s="6"/>
      <c r="C270" s="3"/>
      <c r="D270" s="3"/>
      <c r="E270" s="3"/>
      <c r="F270" s="3"/>
      <c r="G270" s="6"/>
    </row>
    <row r="271" spans="1:7" s="2" customFormat="1" ht="13.5">
      <c r="A271" s="3"/>
      <c r="B271" s="6"/>
      <c r="C271" s="3"/>
      <c r="D271" s="3"/>
      <c r="E271" s="3"/>
      <c r="F271" s="3"/>
      <c r="G271" s="6"/>
    </row>
    <row r="272" spans="1:7" s="2" customFormat="1" ht="13.5">
      <c r="A272" s="3"/>
      <c r="B272" s="6"/>
      <c r="C272" s="3"/>
      <c r="D272" s="3"/>
      <c r="E272" s="3"/>
      <c r="F272" s="3"/>
      <c r="G272" s="6"/>
    </row>
    <row r="273" spans="1:7" s="2" customFormat="1" ht="13.5">
      <c r="A273" s="3"/>
      <c r="B273" s="6"/>
      <c r="C273" s="3"/>
      <c r="D273" s="3"/>
      <c r="E273" s="3"/>
      <c r="F273" s="3"/>
      <c r="G273" s="6"/>
    </row>
    <row r="274" spans="1:7" s="2" customFormat="1" ht="13.5">
      <c r="A274" s="3"/>
      <c r="B274" s="6"/>
      <c r="C274" s="3"/>
      <c r="D274" s="3"/>
      <c r="E274" s="3"/>
      <c r="F274" s="3"/>
      <c r="G274" s="6"/>
    </row>
    <row r="275" spans="1:7" s="2" customFormat="1" ht="13.5">
      <c r="A275" s="3"/>
      <c r="B275" s="6"/>
      <c r="C275" s="3"/>
      <c r="D275" s="3"/>
      <c r="E275" s="3"/>
      <c r="F275" s="3"/>
      <c r="G275" s="6"/>
    </row>
    <row r="276" spans="1:7" s="2" customFormat="1" ht="13.5">
      <c r="A276" s="3"/>
      <c r="B276" s="6"/>
      <c r="C276" s="3"/>
      <c r="D276" s="3"/>
      <c r="E276" s="3"/>
      <c r="F276" s="3"/>
      <c r="G276" s="6"/>
    </row>
    <row r="277" spans="1:7" s="2" customFormat="1" ht="13.5">
      <c r="A277" s="3"/>
      <c r="B277" s="6"/>
      <c r="C277" s="3"/>
      <c r="D277" s="3"/>
      <c r="E277" s="3"/>
      <c r="F277" s="3"/>
      <c r="G277" s="6"/>
    </row>
    <row r="278" spans="1:7" s="2" customFormat="1" ht="13.5">
      <c r="A278" s="3"/>
      <c r="B278" s="6"/>
      <c r="C278" s="3"/>
      <c r="D278" s="3"/>
      <c r="E278" s="3"/>
      <c r="F278" s="3"/>
      <c r="G278" s="6"/>
    </row>
    <row r="279" spans="1:7" s="2" customFormat="1" ht="13.5">
      <c r="A279" s="3"/>
      <c r="B279" s="6"/>
      <c r="C279" s="3"/>
      <c r="D279" s="3"/>
      <c r="E279" s="3"/>
      <c r="F279" s="3"/>
      <c r="G279" s="6"/>
    </row>
    <row r="280" spans="1:7" s="2" customFormat="1" ht="13.5">
      <c r="A280" s="3"/>
      <c r="B280" s="6"/>
      <c r="C280" s="3"/>
      <c r="D280" s="3"/>
      <c r="E280" s="3"/>
      <c r="F280" s="3"/>
      <c r="G280" s="6"/>
    </row>
    <row r="281" spans="1:7" s="2" customFormat="1" ht="13.5">
      <c r="A281" s="3"/>
      <c r="B281" s="6"/>
      <c r="C281" s="3"/>
      <c r="D281" s="3"/>
      <c r="E281" s="3"/>
      <c r="F281" s="3"/>
      <c r="G281" s="6"/>
    </row>
    <row r="282" spans="1:7" s="2" customFormat="1" ht="13.5">
      <c r="A282" s="3"/>
      <c r="B282" s="6"/>
      <c r="C282" s="3"/>
      <c r="D282" s="3"/>
      <c r="E282" s="3"/>
      <c r="F282" s="3"/>
      <c r="G282" s="6"/>
    </row>
    <row r="283" spans="1:7" s="2" customFormat="1" ht="13.5">
      <c r="A283" s="3"/>
      <c r="B283" s="6"/>
      <c r="C283" s="3"/>
      <c r="D283" s="3"/>
      <c r="E283" s="3"/>
      <c r="F283" s="3"/>
      <c r="G283" s="6"/>
    </row>
    <row r="284" spans="1:7" s="2" customFormat="1" ht="13.5">
      <c r="A284" s="3"/>
      <c r="B284" s="6"/>
      <c r="C284" s="3"/>
      <c r="D284" s="3"/>
      <c r="E284" s="3"/>
      <c r="F284" s="3"/>
      <c r="G284" s="6"/>
    </row>
    <row r="285" spans="1:7" s="2" customFormat="1" ht="13.5">
      <c r="A285" s="3"/>
      <c r="B285" s="6"/>
      <c r="C285" s="3"/>
      <c r="D285" s="3"/>
      <c r="E285" s="3"/>
      <c r="F285" s="3"/>
      <c r="G285" s="6"/>
    </row>
    <row r="286" spans="1:7" s="2" customFormat="1" ht="13.5">
      <c r="A286" s="3"/>
      <c r="B286" s="6"/>
      <c r="C286" s="3"/>
      <c r="D286" s="3"/>
      <c r="E286" s="3"/>
      <c r="F286" s="3"/>
      <c r="G286" s="6"/>
    </row>
    <row r="287" spans="1:7" s="2" customFormat="1" ht="13.5">
      <c r="A287" s="3"/>
      <c r="B287" s="6"/>
      <c r="C287" s="3"/>
      <c r="D287" s="3"/>
      <c r="E287" s="3"/>
      <c r="F287" s="3"/>
      <c r="G287" s="6"/>
    </row>
    <row r="288" spans="1:7" s="2" customFormat="1" ht="13.5">
      <c r="A288" s="3"/>
      <c r="B288" s="6"/>
      <c r="C288" s="3"/>
      <c r="D288" s="3"/>
      <c r="E288" s="3"/>
      <c r="F288" s="3"/>
      <c r="G288" s="6"/>
    </row>
    <row r="289" spans="1:7" s="2" customFormat="1" ht="13.5">
      <c r="A289" s="3"/>
      <c r="B289" s="6"/>
      <c r="C289" s="3"/>
      <c r="D289" s="3"/>
      <c r="E289" s="3"/>
      <c r="F289" s="3"/>
      <c r="G289" s="6"/>
    </row>
    <row r="290" spans="1:7" s="2" customFormat="1" ht="13.5">
      <c r="A290" s="3"/>
      <c r="B290" s="6"/>
      <c r="C290" s="3"/>
      <c r="D290" s="3"/>
      <c r="E290" s="3"/>
      <c r="F290" s="3"/>
      <c r="G290" s="6"/>
    </row>
    <row r="291" spans="1:7" s="2" customFormat="1" ht="13.5">
      <c r="A291" s="3"/>
      <c r="B291" s="6"/>
      <c r="C291" s="3"/>
      <c r="D291" s="3"/>
      <c r="E291" s="3"/>
      <c r="F291" s="3"/>
      <c r="G291" s="6"/>
    </row>
    <row r="292" spans="1:7" s="2" customFormat="1" ht="13.5">
      <c r="A292" s="3"/>
      <c r="B292" s="6"/>
      <c r="C292" s="3"/>
      <c r="D292" s="3"/>
      <c r="E292" s="3"/>
      <c r="F292" s="3"/>
      <c r="G292" s="6"/>
    </row>
    <row r="293" spans="1:7" s="2" customFormat="1" ht="13.5">
      <c r="A293" s="3"/>
      <c r="B293" s="6"/>
      <c r="C293" s="3"/>
      <c r="D293" s="3"/>
      <c r="E293" s="3"/>
      <c r="F293" s="3"/>
      <c r="G293" s="6"/>
    </row>
    <row r="294" spans="1:7" s="2" customFormat="1" ht="13.5">
      <c r="A294" s="3"/>
      <c r="B294" s="6"/>
      <c r="C294" s="3"/>
      <c r="D294" s="3"/>
      <c r="E294" s="3"/>
      <c r="F294" s="3"/>
      <c r="G294" s="6"/>
    </row>
    <row r="295" spans="1:7" s="2" customFormat="1" ht="13.5">
      <c r="A295" s="3"/>
      <c r="B295" s="6"/>
      <c r="C295" s="3"/>
      <c r="D295" s="3"/>
      <c r="E295" s="3"/>
      <c r="F295" s="3"/>
      <c r="G295" s="6"/>
    </row>
    <row r="296" spans="1:7" s="2" customFormat="1" ht="13.5">
      <c r="A296" s="3"/>
      <c r="B296" s="6"/>
      <c r="C296" s="3"/>
      <c r="D296" s="3"/>
      <c r="E296" s="3"/>
      <c r="F296" s="3"/>
      <c r="G296" s="6"/>
    </row>
    <row r="297" spans="1:7" s="2" customFormat="1" ht="13.5">
      <c r="A297" s="3"/>
      <c r="B297" s="6"/>
      <c r="C297" s="3"/>
      <c r="D297" s="3"/>
      <c r="E297" s="3"/>
      <c r="F297" s="3"/>
      <c r="G297" s="6"/>
    </row>
    <row r="298" spans="1:7" s="2" customFormat="1" ht="13.5">
      <c r="A298" s="3"/>
      <c r="B298" s="6"/>
      <c r="C298" s="3"/>
      <c r="D298" s="3"/>
      <c r="E298" s="3"/>
      <c r="F298" s="3"/>
      <c r="G298" s="6"/>
    </row>
    <row r="299" spans="1:7" s="2" customFormat="1" ht="13.5">
      <c r="A299" s="3"/>
      <c r="B299" s="6"/>
      <c r="C299" s="3"/>
      <c r="D299" s="3"/>
      <c r="E299" s="3"/>
      <c r="F299" s="3"/>
      <c r="G299" s="6"/>
    </row>
    <row r="300" spans="1:7" s="2" customFormat="1" ht="13.5">
      <c r="A300" s="3"/>
      <c r="B300" s="6"/>
      <c r="C300" s="3"/>
      <c r="D300" s="3"/>
      <c r="E300" s="3"/>
      <c r="F300" s="3"/>
      <c r="G300" s="6"/>
    </row>
    <row r="301" spans="1:7" s="2" customFormat="1" ht="13.5">
      <c r="A301" s="3"/>
      <c r="B301" s="6"/>
      <c r="C301" s="3"/>
      <c r="D301" s="3"/>
      <c r="E301" s="3"/>
      <c r="F301" s="3"/>
      <c r="G301" s="6"/>
    </row>
    <row r="302" spans="1:7" s="2" customFormat="1" ht="13.5">
      <c r="A302" s="3"/>
      <c r="B302" s="6"/>
      <c r="C302" s="3"/>
      <c r="D302" s="3"/>
      <c r="E302" s="3"/>
      <c r="F302" s="3"/>
      <c r="G302" s="6"/>
    </row>
    <row r="303" spans="1:7" s="2" customFormat="1" ht="13.5">
      <c r="A303" s="3"/>
      <c r="B303" s="6"/>
      <c r="C303" s="3"/>
      <c r="D303" s="3"/>
      <c r="E303" s="3"/>
      <c r="F303" s="3"/>
      <c r="G303" s="6"/>
    </row>
    <row r="304" spans="1:7" s="2" customFormat="1" ht="13.5">
      <c r="A304" s="3"/>
      <c r="B304" s="6"/>
      <c r="C304" s="3"/>
      <c r="D304" s="3"/>
      <c r="E304" s="3"/>
      <c r="F304" s="3"/>
      <c r="G304" s="6"/>
    </row>
    <row r="305" spans="1:7" s="2" customFormat="1" ht="13.5">
      <c r="A305" s="3"/>
      <c r="B305" s="6"/>
      <c r="C305" s="3"/>
      <c r="D305" s="3"/>
      <c r="E305" s="3"/>
      <c r="F305" s="3"/>
      <c r="G305" s="6"/>
    </row>
    <row r="306" spans="1:7" s="2" customFormat="1" ht="13.5">
      <c r="A306" s="3"/>
      <c r="B306" s="6"/>
      <c r="C306" s="3"/>
      <c r="D306" s="3"/>
      <c r="E306" s="3"/>
      <c r="F306" s="3"/>
      <c r="G306" s="6"/>
    </row>
    <row r="307" spans="1:7" s="2" customFormat="1" ht="13.5">
      <c r="A307" s="3"/>
      <c r="B307" s="6"/>
      <c r="C307" s="3"/>
      <c r="D307" s="3"/>
      <c r="E307" s="3"/>
      <c r="F307" s="3"/>
      <c r="G307" s="6"/>
    </row>
    <row r="308" spans="1:7" s="2" customFormat="1" ht="13.5">
      <c r="A308" s="3"/>
      <c r="B308" s="6"/>
      <c r="C308" s="3"/>
      <c r="D308" s="3"/>
      <c r="E308" s="3"/>
      <c r="F308" s="3"/>
      <c r="G308" s="6"/>
    </row>
    <row r="309" spans="1:7" s="2" customFormat="1" ht="13.5">
      <c r="A309" s="3"/>
      <c r="B309" s="6"/>
      <c r="C309" s="3"/>
      <c r="D309" s="3"/>
      <c r="E309" s="3"/>
      <c r="F309" s="3"/>
      <c r="G309" s="6"/>
    </row>
    <row r="310" spans="1:7" s="2" customFormat="1" ht="13.5">
      <c r="A310" s="3"/>
      <c r="B310" s="6"/>
      <c r="C310" s="3"/>
      <c r="D310" s="3"/>
      <c r="E310" s="3"/>
      <c r="F310" s="3"/>
      <c r="G310" s="6"/>
    </row>
    <row r="311" spans="1:7" s="2" customFormat="1" ht="13.5">
      <c r="A311" s="3"/>
      <c r="B311" s="6"/>
      <c r="C311" s="3"/>
      <c r="D311" s="3"/>
      <c r="E311" s="3"/>
      <c r="F311" s="3"/>
      <c r="G311" s="6"/>
    </row>
    <row r="312" spans="1:7" s="2" customFormat="1" ht="13.5">
      <c r="A312" s="3"/>
      <c r="B312" s="6"/>
      <c r="C312" s="3"/>
      <c r="D312" s="3"/>
      <c r="E312" s="3"/>
      <c r="F312" s="3"/>
      <c r="G312" s="6"/>
    </row>
    <row r="313" spans="1:7" s="2" customFormat="1" ht="13.5">
      <c r="A313" s="3"/>
      <c r="B313" s="6"/>
      <c r="C313" s="3"/>
      <c r="D313" s="3"/>
      <c r="E313" s="3"/>
      <c r="F313" s="3"/>
      <c r="G313" s="6"/>
    </row>
    <row r="314" spans="1:7" s="2" customFormat="1" ht="13.5">
      <c r="A314" s="3"/>
      <c r="B314" s="6"/>
      <c r="C314" s="3"/>
      <c r="D314" s="3"/>
      <c r="E314" s="3"/>
      <c r="F314" s="3"/>
      <c r="G314" s="6"/>
    </row>
    <row r="315" spans="1:7" s="2" customFormat="1" ht="13.5">
      <c r="A315" s="3"/>
      <c r="B315" s="6"/>
      <c r="C315" s="3"/>
      <c r="D315" s="3"/>
      <c r="E315" s="3"/>
      <c r="F315" s="3"/>
      <c r="G315" s="6"/>
    </row>
    <row r="316" spans="1:7" s="2" customFormat="1" ht="13.5">
      <c r="A316" s="3"/>
      <c r="B316" s="6"/>
      <c r="C316" s="3"/>
      <c r="D316" s="3"/>
      <c r="E316" s="3"/>
      <c r="F316" s="3"/>
      <c r="G316" s="6"/>
    </row>
    <row r="317" spans="1:7" s="2" customFormat="1" ht="13.5">
      <c r="A317" s="3"/>
      <c r="B317" s="6"/>
      <c r="C317" s="3"/>
      <c r="D317" s="3"/>
      <c r="E317" s="3"/>
      <c r="F317" s="3"/>
      <c r="G317" s="6"/>
    </row>
    <row r="318" spans="1:7" s="2" customFormat="1" ht="13.5">
      <c r="A318" s="3"/>
      <c r="B318" s="6"/>
      <c r="C318" s="3"/>
      <c r="D318" s="3"/>
      <c r="E318" s="3"/>
      <c r="F318" s="3"/>
      <c r="G318" s="6"/>
    </row>
    <row r="319" spans="1:7" s="2" customFormat="1" ht="13.5">
      <c r="A319" s="3"/>
      <c r="B319" s="6"/>
      <c r="C319" s="3"/>
      <c r="D319" s="3"/>
      <c r="E319" s="3"/>
      <c r="F319" s="3"/>
      <c r="G319" s="6"/>
    </row>
    <row r="320" spans="1:7" s="2" customFormat="1" ht="13.5">
      <c r="A320" s="3"/>
      <c r="B320" s="6"/>
      <c r="C320" s="3"/>
      <c r="D320" s="3"/>
      <c r="E320" s="3"/>
      <c r="F320" s="3"/>
      <c r="G320" s="6"/>
    </row>
    <row r="321" spans="1:7" s="2" customFormat="1" ht="13.5">
      <c r="A321" s="3"/>
      <c r="B321" s="6"/>
      <c r="C321" s="3"/>
      <c r="D321" s="3"/>
      <c r="E321" s="3"/>
      <c r="F321" s="3"/>
      <c r="G321" s="6"/>
    </row>
    <row r="322" spans="1:7" s="2" customFormat="1" ht="13.5">
      <c r="A322" s="3"/>
      <c r="B322" s="6"/>
      <c r="C322" s="3"/>
      <c r="D322" s="3"/>
      <c r="E322" s="3"/>
      <c r="F322" s="3"/>
      <c r="G322" s="6"/>
    </row>
    <row r="323" spans="1:7" s="2" customFormat="1" ht="13.5">
      <c r="A323" s="3"/>
      <c r="B323" s="6"/>
      <c r="C323" s="3"/>
      <c r="D323" s="3"/>
      <c r="E323" s="3"/>
      <c r="F323" s="3"/>
      <c r="G323" s="6"/>
    </row>
    <row r="324" spans="1:7" s="2" customFormat="1" ht="13.5">
      <c r="A324" s="3"/>
      <c r="B324" s="6"/>
      <c r="C324" s="3"/>
      <c r="D324" s="3"/>
      <c r="E324" s="3"/>
      <c r="F324" s="3"/>
      <c r="G324" s="6"/>
    </row>
    <row r="325" spans="1:7" s="2" customFormat="1" ht="13.5">
      <c r="A325" s="3"/>
      <c r="B325" s="6"/>
      <c r="C325" s="3"/>
      <c r="D325" s="3"/>
      <c r="E325" s="3"/>
      <c r="F325" s="3"/>
      <c r="G325" s="6"/>
    </row>
    <row r="326" spans="1:7" s="2" customFormat="1" ht="13.5">
      <c r="A326" s="3"/>
      <c r="B326" s="6"/>
      <c r="C326" s="3"/>
      <c r="D326" s="3"/>
      <c r="E326" s="3"/>
      <c r="F326" s="3"/>
      <c r="G326" s="6"/>
    </row>
    <row r="327" spans="1:7" s="2" customFormat="1" ht="13.5">
      <c r="A327" s="3"/>
      <c r="B327" s="6"/>
      <c r="C327" s="3"/>
      <c r="D327" s="3"/>
      <c r="E327" s="3"/>
      <c r="F327" s="3"/>
      <c r="G327" s="6"/>
    </row>
    <row r="328" spans="1:7" s="2" customFormat="1" ht="13.5">
      <c r="A328" s="3"/>
      <c r="B328" s="6"/>
      <c r="C328" s="3"/>
      <c r="D328" s="3"/>
      <c r="E328" s="3"/>
      <c r="F328" s="3"/>
      <c r="G328" s="6"/>
    </row>
    <row r="329" spans="1:7" s="2" customFormat="1" ht="13.5">
      <c r="A329" s="3"/>
      <c r="B329" s="6"/>
      <c r="C329" s="3"/>
      <c r="D329" s="3"/>
      <c r="E329" s="3"/>
      <c r="F329" s="3"/>
      <c r="G329" s="6"/>
    </row>
    <row r="330" spans="1:7" s="2" customFormat="1" ht="13.5">
      <c r="A330" s="3"/>
      <c r="B330" s="6"/>
      <c r="C330" s="3"/>
      <c r="D330" s="3"/>
      <c r="E330" s="3"/>
      <c r="F330" s="3"/>
      <c r="G330" s="6"/>
    </row>
    <row r="331" spans="1:7" s="2" customFormat="1" ht="13.5">
      <c r="A331" s="3"/>
      <c r="B331" s="6"/>
      <c r="C331" s="3"/>
      <c r="D331" s="3"/>
      <c r="E331" s="3"/>
      <c r="F331" s="3"/>
      <c r="G331" s="6"/>
    </row>
    <row r="332" spans="1:7" s="2" customFormat="1" ht="13.5">
      <c r="A332" s="3"/>
      <c r="B332" s="6"/>
      <c r="C332" s="3"/>
      <c r="D332" s="3"/>
      <c r="E332" s="3"/>
      <c r="F332" s="3"/>
      <c r="G332" s="6"/>
    </row>
    <row r="333" spans="1:7" s="2" customFormat="1" ht="13.5">
      <c r="A333" s="3"/>
      <c r="B333" s="6"/>
      <c r="C333" s="3"/>
      <c r="D333" s="3"/>
      <c r="E333" s="3"/>
      <c r="F333" s="3"/>
      <c r="G333" s="6"/>
    </row>
    <row r="334" spans="1:7" s="2" customFormat="1" ht="13.5">
      <c r="A334" s="3"/>
      <c r="B334" s="6"/>
      <c r="C334" s="3"/>
      <c r="D334" s="3"/>
      <c r="E334" s="3"/>
      <c r="F334" s="3"/>
      <c r="G334" s="6"/>
    </row>
    <row r="335" spans="1:7" s="2" customFormat="1" ht="13.5">
      <c r="A335" s="3"/>
      <c r="B335" s="6"/>
      <c r="C335" s="3"/>
      <c r="D335" s="3"/>
      <c r="E335" s="3"/>
      <c r="F335" s="3"/>
      <c r="G335" s="6"/>
    </row>
    <row r="336" spans="1:7" s="2" customFormat="1" ht="13.5">
      <c r="A336" s="3"/>
      <c r="B336" s="6"/>
      <c r="C336" s="3"/>
      <c r="D336" s="3"/>
      <c r="E336" s="3"/>
      <c r="F336" s="3"/>
      <c r="G336" s="6"/>
    </row>
    <row r="337" spans="1:7" s="2" customFormat="1" ht="13.5">
      <c r="A337" s="3"/>
      <c r="B337" s="6"/>
      <c r="C337" s="3"/>
      <c r="D337" s="3"/>
      <c r="E337" s="3"/>
      <c r="F337" s="3"/>
      <c r="G337" s="6"/>
    </row>
    <row r="338" spans="1:7" s="2" customFormat="1" ht="13.5">
      <c r="A338" s="3"/>
      <c r="B338" s="6"/>
      <c r="C338" s="3"/>
      <c r="D338" s="3"/>
      <c r="E338" s="3"/>
      <c r="F338" s="3"/>
      <c r="G338" s="6"/>
    </row>
    <row r="339" spans="1:7" s="2" customFormat="1" ht="13.5">
      <c r="A339" s="3"/>
      <c r="B339" s="6"/>
      <c r="C339" s="3"/>
      <c r="D339" s="3"/>
      <c r="E339" s="3"/>
      <c r="F339" s="3"/>
      <c r="G339" s="6"/>
    </row>
    <row r="340" spans="1:7" s="2" customFormat="1" ht="13.5">
      <c r="A340" s="3"/>
      <c r="B340" s="6"/>
      <c r="C340" s="3"/>
      <c r="D340" s="3"/>
      <c r="E340" s="3"/>
      <c r="F340" s="3"/>
      <c r="G340" s="6"/>
    </row>
    <row r="341" spans="1:7" s="2" customFormat="1" ht="13.5">
      <c r="A341" s="3"/>
      <c r="B341" s="6"/>
      <c r="C341" s="3"/>
      <c r="D341" s="3"/>
      <c r="E341" s="3"/>
      <c r="F341" s="3"/>
      <c r="G341" s="6"/>
    </row>
    <row r="342" spans="1:7" s="2" customFormat="1" ht="13.5">
      <c r="A342" s="3"/>
      <c r="B342" s="6"/>
      <c r="C342" s="3"/>
      <c r="D342" s="3"/>
      <c r="E342" s="3"/>
      <c r="F342" s="3"/>
      <c r="G342" s="6"/>
    </row>
    <row r="343" spans="1:7" s="2" customFormat="1" ht="13.5">
      <c r="A343" s="3"/>
      <c r="B343" s="6"/>
      <c r="C343" s="3"/>
      <c r="D343" s="3"/>
      <c r="E343" s="3"/>
      <c r="F343" s="3"/>
      <c r="G343" s="6"/>
    </row>
    <row r="344" spans="1:7" s="2" customFormat="1" ht="13.5">
      <c r="A344" s="3"/>
      <c r="B344" s="6"/>
      <c r="C344" s="3"/>
      <c r="D344" s="3"/>
      <c r="E344" s="3"/>
      <c r="F344" s="3"/>
      <c r="G344" s="6"/>
    </row>
    <row r="345" spans="1:7" s="2" customFormat="1" ht="13.5">
      <c r="A345" s="3"/>
      <c r="B345" s="6"/>
      <c r="C345" s="3"/>
      <c r="D345" s="3"/>
      <c r="E345" s="3"/>
      <c r="F345" s="3"/>
      <c r="G345" s="6"/>
    </row>
    <row r="346" spans="1:7" s="2" customFormat="1" ht="13.5">
      <c r="A346" s="3"/>
      <c r="B346" s="6"/>
      <c r="C346" s="3"/>
      <c r="D346" s="3"/>
      <c r="E346" s="3"/>
      <c r="F346" s="3"/>
      <c r="G346" s="6"/>
    </row>
    <row r="347" spans="1:7" s="2" customFormat="1" ht="13.5">
      <c r="A347" s="3"/>
      <c r="B347" s="6"/>
      <c r="C347" s="3"/>
      <c r="D347" s="3"/>
      <c r="E347" s="3"/>
      <c r="F347" s="3"/>
      <c r="G347" s="6"/>
    </row>
    <row r="348" spans="1:7" s="2" customFormat="1" ht="13.5">
      <c r="A348" s="3"/>
      <c r="B348" s="6"/>
      <c r="C348" s="3"/>
      <c r="D348" s="3"/>
      <c r="E348" s="3"/>
      <c r="F348" s="3"/>
      <c r="G348" s="6"/>
    </row>
    <row r="349" spans="1:7" s="2" customFormat="1" ht="13.5">
      <c r="A349" s="3"/>
      <c r="B349" s="6"/>
      <c r="C349" s="3"/>
      <c r="D349" s="3"/>
      <c r="E349" s="3"/>
      <c r="F349" s="3"/>
      <c r="G349" s="6"/>
    </row>
    <row r="350" spans="1:7" s="2" customFormat="1" ht="13.5">
      <c r="A350" s="3"/>
      <c r="B350" s="6"/>
      <c r="C350" s="3"/>
      <c r="D350" s="3"/>
      <c r="E350" s="3"/>
      <c r="F350" s="3"/>
      <c r="G350" s="6"/>
    </row>
    <row r="351" spans="1:7" s="2" customFormat="1" ht="13.5">
      <c r="A351" s="3"/>
      <c r="B351" s="6"/>
      <c r="C351" s="3"/>
      <c r="D351" s="3"/>
      <c r="E351" s="3"/>
      <c r="F351" s="3"/>
      <c r="G351" s="6"/>
    </row>
    <row r="352" spans="1:7" s="2" customFormat="1" ht="13.5">
      <c r="A352" s="3"/>
      <c r="B352" s="6"/>
      <c r="C352" s="3"/>
      <c r="D352" s="3"/>
      <c r="E352" s="3"/>
      <c r="F352" s="3"/>
      <c r="G352" s="6"/>
    </row>
    <row r="353" spans="1:7" s="2" customFormat="1" ht="13.5">
      <c r="A353" s="3"/>
      <c r="B353" s="6"/>
      <c r="C353" s="3"/>
      <c r="D353" s="3"/>
      <c r="E353" s="3"/>
      <c r="F353" s="3"/>
      <c r="G353" s="6"/>
    </row>
    <row r="354" spans="1:7" s="2" customFormat="1">
      <c r="A354" s="3"/>
      <c r="B354" s="4"/>
      <c r="C354" s="1"/>
      <c r="D354" s="1"/>
      <c r="E354" s="1"/>
      <c r="F354" s="3"/>
      <c r="G354" s="4"/>
    </row>
    <row r="355" spans="1:7" s="2" customFormat="1">
      <c r="A355" s="3"/>
      <c r="B355" s="4"/>
      <c r="C355" s="1"/>
      <c r="D355" s="1"/>
      <c r="E355" s="1"/>
      <c r="F355" s="3"/>
      <c r="G355" s="4"/>
    </row>
    <row r="356" spans="1:7" s="2" customFormat="1">
      <c r="A356" s="3"/>
      <c r="B356" s="4"/>
      <c r="C356" s="1"/>
      <c r="D356" s="1"/>
      <c r="E356" s="1"/>
      <c r="F356" s="3"/>
      <c r="G356" s="4"/>
    </row>
    <row r="357" spans="1:7" s="2" customFormat="1">
      <c r="A357" s="3"/>
      <c r="B357" s="4"/>
      <c r="C357" s="1"/>
      <c r="D357" s="1"/>
      <c r="E357" s="1"/>
      <c r="F357" s="3"/>
      <c r="G357" s="4"/>
    </row>
    <row r="358" spans="1:7" s="2" customFormat="1">
      <c r="A358" s="3"/>
      <c r="B358" s="4"/>
      <c r="C358" s="1"/>
      <c r="D358" s="1"/>
      <c r="E358" s="1"/>
      <c r="F358" s="3"/>
      <c r="G358" s="4"/>
    </row>
    <row r="359" spans="1:7" s="2" customFormat="1">
      <c r="A359" s="3"/>
      <c r="B359" s="4"/>
      <c r="C359" s="1"/>
      <c r="D359" s="1"/>
      <c r="E359" s="1"/>
      <c r="F359" s="3"/>
      <c r="G359" s="4"/>
    </row>
    <row r="360" spans="1:7" s="2" customFormat="1">
      <c r="A360" s="3"/>
      <c r="B360" s="4"/>
      <c r="C360" s="1"/>
      <c r="D360" s="1"/>
      <c r="E360" s="1"/>
      <c r="F360" s="3"/>
      <c r="G360" s="4"/>
    </row>
    <row r="361" spans="1:7" s="2" customFormat="1">
      <c r="A361" s="3"/>
      <c r="B361" s="4"/>
      <c r="C361" s="1"/>
      <c r="D361" s="1"/>
      <c r="E361" s="1"/>
      <c r="F361" s="3"/>
      <c r="G361" s="4"/>
    </row>
    <row r="362" spans="1:7" s="2" customFormat="1">
      <c r="A362" s="3"/>
      <c r="B362" s="4"/>
      <c r="C362" s="1"/>
      <c r="D362" s="1"/>
      <c r="E362" s="1"/>
      <c r="F362" s="3"/>
      <c r="G362" s="4"/>
    </row>
    <row r="363" spans="1:7" s="2" customFormat="1">
      <c r="A363" s="3"/>
      <c r="B363" s="4"/>
      <c r="C363" s="1"/>
      <c r="D363" s="1"/>
      <c r="E363" s="1"/>
      <c r="F363" s="3"/>
      <c r="G363" s="4"/>
    </row>
    <row r="364" spans="1:7" s="2" customFormat="1">
      <c r="A364" s="3"/>
      <c r="B364" s="4"/>
      <c r="C364" s="1"/>
      <c r="D364" s="1"/>
      <c r="E364" s="1"/>
      <c r="F364" s="3"/>
      <c r="G364" s="4"/>
    </row>
    <row r="365" spans="1:7" s="2" customFormat="1">
      <c r="A365" s="3"/>
      <c r="B365" s="4"/>
      <c r="C365" s="1"/>
      <c r="D365" s="1"/>
      <c r="E365" s="1"/>
      <c r="F365" s="3"/>
      <c r="G365" s="4"/>
    </row>
    <row r="366" spans="1:7" s="2" customFormat="1">
      <c r="A366" s="3"/>
      <c r="B366" s="4"/>
      <c r="C366" s="1"/>
      <c r="D366" s="1"/>
      <c r="E366" s="1"/>
      <c r="F366" s="3"/>
      <c r="G366" s="4"/>
    </row>
    <row r="367" spans="1:7" s="2" customFormat="1">
      <c r="A367" s="3"/>
      <c r="B367" s="4"/>
      <c r="C367" s="1"/>
      <c r="D367" s="1"/>
      <c r="E367" s="1"/>
      <c r="F367" s="3"/>
      <c r="G367" s="4"/>
    </row>
    <row r="368" spans="1:7" s="2" customFormat="1">
      <c r="A368" s="3"/>
      <c r="B368" s="4"/>
      <c r="C368" s="1"/>
      <c r="D368" s="1"/>
      <c r="E368" s="1"/>
      <c r="F368" s="3"/>
      <c r="G368" s="4"/>
    </row>
    <row r="369" spans="1:7" s="2" customFormat="1">
      <c r="A369" s="3"/>
      <c r="B369" s="4"/>
      <c r="C369" s="1"/>
      <c r="D369" s="1"/>
      <c r="E369" s="1"/>
      <c r="F369" s="3"/>
      <c r="G369" s="4"/>
    </row>
    <row r="370" spans="1:7" s="2" customFormat="1">
      <c r="A370" s="3"/>
      <c r="B370" s="4"/>
      <c r="C370" s="1"/>
      <c r="D370" s="1"/>
      <c r="E370" s="1"/>
      <c r="F370" s="3"/>
      <c r="G370" s="4"/>
    </row>
    <row r="371" spans="1:7" s="2" customFormat="1">
      <c r="A371" s="3"/>
      <c r="B371" s="4"/>
      <c r="C371" s="1"/>
      <c r="D371" s="1"/>
      <c r="E371" s="1"/>
      <c r="F371" s="3"/>
      <c r="G371" s="4"/>
    </row>
    <row r="372" spans="1:7" s="2" customFormat="1">
      <c r="A372" s="3"/>
      <c r="B372" s="4"/>
      <c r="C372" s="1"/>
      <c r="D372" s="1"/>
      <c r="E372" s="1"/>
      <c r="F372" s="3"/>
      <c r="G372" s="4"/>
    </row>
    <row r="373" spans="1:7" s="2" customFormat="1">
      <c r="A373" s="3"/>
      <c r="B373" s="4"/>
      <c r="C373" s="1"/>
      <c r="D373" s="1"/>
      <c r="E373" s="1"/>
      <c r="F373" s="3"/>
      <c r="G373" s="4"/>
    </row>
    <row r="374" spans="1:7" s="2" customFormat="1">
      <c r="A374" s="3"/>
      <c r="B374" s="4"/>
      <c r="C374" s="1"/>
      <c r="D374" s="1"/>
      <c r="E374" s="1"/>
      <c r="F374" s="3"/>
      <c r="G374" s="4"/>
    </row>
    <row r="375" spans="1:7" s="2" customFormat="1">
      <c r="A375" s="3"/>
      <c r="B375" s="4"/>
      <c r="C375" s="1"/>
      <c r="D375" s="1"/>
      <c r="E375" s="1"/>
      <c r="F375" s="3"/>
      <c r="G375" s="4"/>
    </row>
    <row r="376" spans="1:7" s="2" customFormat="1">
      <c r="A376" s="3"/>
      <c r="B376" s="4"/>
      <c r="C376" s="1"/>
      <c r="D376" s="1"/>
      <c r="E376" s="1"/>
      <c r="F376" s="3"/>
      <c r="G376" s="4"/>
    </row>
    <row r="377" spans="1:7" s="2" customFormat="1">
      <c r="A377" s="3"/>
      <c r="B377" s="4"/>
      <c r="C377" s="1"/>
      <c r="D377" s="1"/>
      <c r="E377" s="1"/>
      <c r="F377" s="3"/>
      <c r="G377" s="4"/>
    </row>
    <row r="378" spans="1:7" s="2" customFormat="1">
      <c r="A378" s="3"/>
      <c r="B378" s="4"/>
      <c r="C378" s="1"/>
      <c r="D378" s="1"/>
      <c r="E378" s="1"/>
      <c r="F378" s="3"/>
      <c r="G378" s="4"/>
    </row>
    <row r="379" spans="1:7" s="2" customFormat="1">
      <c r="A379" s="3"/>
      <c r="B379" s="4"/>
      <c r="C379" s="1"/>
      <c r="D379" s="1"/>
      <c r="E379" s="1"/>
      <c r="F379" s="3"/>
      <c r="G379" s="4"/>
    </row>
    <row r="380" spans="1:7" s="2" customFormat="1">
      <c r="A380" s="3"/>
      <c r="B380" s="4"/>
      <c r="C380" s="1"/>
      <c r="D380" s="1"/>
      <c r="E380" s="1"/>
      <c r="F380" s="3"/>
      <c r="G380" s="4"/>
    </row>
    <row r="381" spans="1:7" s="2" customFormat="1">
      <c r="A381" s="3"/>
      <c r="B381" s="4"/>
      <c r="C381" s="1"/>
      <c r="D381" s="1"/>
      <c r="E381" s="1"/>
      <c r="F381" s="3"/>
      <c r="G381" s="4"/>
    </row>
    <row r="382" spans="1:7" s="2" customFormat="1">
      <c r="A382" s="3"/>
      <c r="B382" s="4"/>
      <c r="C382" s="1"/>
      <c r="D382" s="1"/>
      <c r="E382" s="1"/>
      <c r="F382" s="3"/>
      <c r="G382" s="4"/>
    </row>
    <row r="383" spans="1:7" s="2" customFormat="1">
      <c r="A383" s="3"/>
      <c r="B383" s="4"/>
      <c r="C383" s="1"/>
      <c r="D383" s="1"/>
      <c r="E383" s="1"/>
      <c r="F383" s="3"/>
      <c r="G383" s="4"/>
    </row>
    <row r="384" spans="1:7" s="2" customFormat="1">
      <c r="A384" s="3"/>
      <c r="B384" s="4"/>
      <c r="C384" s="1"/>
      <c r="D384" s="1"/>
      <c r="E384" s="1"/>
      <c r="F384" s="3"/>
      <c r="G384" s="4"/>
    </row>
    <row r="385" spans="1:7" s="2" customFormat="1">
      <c r="A385" s="3"/>
      <c r="B385" s="4"/>
      <c r="C385" s="1"/>
      <c r="D385" s="1"/>
      <c r="E385" s="1"/>
      <c r="F385" s="3"/>
      <c r="G385" s="4"/>
    </row>
    <row r="386" spans="1:7" s="2" customFormat="1">
      <c r="A386" s="3"/>
      <c r="B386" s="4"/>
      <c r="C386" s="1"/>
      <c r="D386" s="1"/>
      <c r="E386" s="1"/>
      <c r="F386" s="3"/>
      <c r="G386" s="4"/>
    </row>
    <row r="387" spans="1:7" s="2" customFormat="1">
      <c r="A387" s="3"/>
      <c r="B387" s="4"/>
      <c r="C387" s="1"/>
      <c r="D387" s="1"/>
      <c r="E387" s="1"/>
      <c r="F387" s="3"/>
      <c r="G387" s="4"/>
    </row>
  </sheetData>
  <mergeCells count="18">
    <mergeCell ref="B35:B38"/>
    <mergeCell ref="G35:L38"/>
    <mergeCell ref="A35:A46"/>
    <mergeCell ref="G46:L46"/>
    <mergeCell ref="A10:A34"/>
    <mergeCell ref="G34:L34"/>
    <mergeCell ref="G39:L39"/>
    <mergeCell ref="G40:L45"/>
    <mergeCell ref="B40:B45"/>
    <mergeCell ref="G10:L16"/>
    <mergeCell ref="B10:B16"/>
    <mergeCell ref="G17:L20"/>
    <mergeCell ref="B17:B20"/>
    <mergeCell ref="G21:L33"/>
    <mergeCell ref="B21:B33"/>
    <mergeCell ref="A1:L3"/>
    <mergeCell ref="A5:B5"/>
    <mergeCell ref="G9:L9"/>
  </mergeCells>
  <phoneticPr fontId="19"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69"/>
  <sheetViews>
    <sheetView zoomScaleNormal="100" workbookViewId="0">
      <selection activeCell="D6" sqref="D6"/>
    </sheetView>
  </sheetViews>
  <sheetFormatPr defaultRowHeight="16.5"/>
  <cols>
    <col min="1" max="1" width="7.5" style="1" customWidth="1"/>
    <col min="2" max="2" width="11.875" style="4" customWidth="1"/>
    <col min="3" max="3" width="10" style="1" customWidth="1"/>
    <col min="4" max="6" width="7.875" style="1" customWidth="1"/>
    <col min="7" max="7" width="10.625" style="4" customWidth="1"/>
    <col min="8" max="9" width="10.625" customWidth="1"/>
    <col min="10" max="10" width="10.375" customWidth="1"/>
    <col min="11" max="11" width="10.625" customWidth="1"/>
    <col min="12" max="12" width="10.5" customWidth="1"/>
  </cols>
  <sheetData>
    <row r="1" spans="1:12" ht="15.75" customHeight="1">
      <c r="A1" s="209" t="s">
        <v>176</v>
      </c>
      <c r="B1" s="210"/>
      <c r="C1" s="210"/>
      <c r="D1" s="210"/>
      <c r="E1" s="210"/>
      <c r="F1" s="210"/>
      <c r="G1" s="210"/>
      <c r="H1" s="210"/>
      <c r="I1" s="210"/>
      <c r="J1" s="210"/>
      <c r="K1" s="210"/>
      <c r="L1" s="210"/>
    </row>
    <row r="2" spans="1:12" ht="15.75" customHeight="1">
      <c r="A2" s="210"/>
      <c r="B2" s="210"/>
      <c r="C2" s="210"/>
      <c r="D2" s="210"/>
      <c r="E2" s="210"/>
      <c r="F2" s="210"/>
      <c r="G2" s="210"/>
      <c r="H2" s="210"/>
      <c r="I2" s="210"/>
      <c r="J2" s="210"/>
      <c r="K2" s="210"/>
      <c r="L2" s="210"/>
    </row>
    <row r="3" spans="1:12" ht="15.75" customHeight="1">
      <c r="A3" s="210"/>
      <c r="B3" s="210"/>
      <c r="C3" s="210"/>
      <c r="D3" s="210"/>
      <c r="E3" s="210"/>
      <c r="F3" s="210"/>
      <c r="G3" s="210"/>
      <c r="H3" s="210"/>
      <c r="I3" s="210"/>
      <c r="J3" s="210"/>
      <c r="K3" s="210"/>
      <c r="L3" s="210"/>
    </row>
    <row r="4" spans="1:12" ht="13.5" customHeight="1">
      <c r="A4" s="28"/>
      <c r="B4" s="29"/>
      <c r="C4" s="28"/>
      <c r="D4" s="29"/>
      <c r="E4" s="30"/>
      <c r="F4" s="30"/>
      <c r="G4" s="30"/>
      <c r="H4" s="30"/>
      <c r="I4" s="30"/>
      <c r="J4" s="30"/>
      <c r="K4" s="30"/>
      <c r="L4" s="30"/>
    </row>
    <row r="5" spans="1:12" ht="17.25" customHeight="1">
      <c r="A5" s="211" t="s">
        <v>16</v>
      </c>
      <c r="B5" s="212"/>
      <c r="C5" s="7"/>
      <c r="D5" s="28"/>
      <c r="E5" s="2"/>
      <c r="F5" s="28"/>
      <c r="G5" s="29"/>
      <c r="H5" s="30"/>
      <c r="I5" s="30"/>
      <c r="J5" s="30"/>
      <c r="K5" s="30"/>
      <c r="L5" s="30"/>
    </row>
    <row r="6" spans="1:12" ht="17.25" customHeight="1">
      <c r="A6" s="31" t="s">
        <v>17</v>
      </c>
      <c r="B6" s="11"/>
      <c r="C6" s="7"/>
      <c r="D6" s="28"/>
      <c r="E6" s="2"/>
      <c r="F6" s="28"/>
      <c r="G6" s="29"/>
      <c r="H6" s="30"/>
      <c r="I6" s="30"/>
      <c r="J6" s="30"/>
      <c r="K6" s="30"/>
      <c r="L6" s="30"/>
    </row>
    <row r="7" spans="1:12" ht="17.25" customHeight="1">
      <c r="A7" s="31" t="s">
        <v>18</v>
      </c>
      <c r="B7" s="11"/>
      <c r="C7" s="28"/>
      <c r="D7" s="2" t="s">
        <v>5</v>
      </c>
      <c r="E7" s="28"/>
      <c r="F7" s="28"/>
      <c r="G7" s="32"/>
      <c r="H7" s="30"/>
      <c r="I7" s="30"/>
      <c r="J7" s="30"/>
      <c r="K7" s="30"/>
      <c r="L7" s="30"/>
    </row>
    <row r="8" spans="1:12" ht="17.25" customHeight="1" thickBot="1">
      <c r="A8" s="28"/>
      <c r="B8" s="32"/>
      <c r="C8" s="28"/>
      <c r="D8" s="28"/>
      <c r="E8" s="28"/>
      <c r="F8" s="28"/>
      <c r="G8" s="32"/>
      <c r="H8" s="30"/>
      <c r="I8" s="30"/>
      <c r="J8" s="30"/>
      <c r="K8" s="30"/>
      <c r="L8" s="30"/>
    </row>
    <row r="9" spans="1:12" ht="30" customHeight="1" thickBot="1">
      <c r="A9" s="8" t="s">
        <v>0</v>
      </c>
      <c r="B9" s="10" t="s">
        <v>4</v>
      </c>
      <c r="C9" s="9" t="s">
        <v>1</v>
      </c>
      <c r="D9" s="10" t="s">
        <v>6</v>
      </c>
      <c r="E9" s="10" t="s">
        <v>7</v>
      </c>
      <c r="F9" s="10" t="s">
        <v>2</v>
      </c>
      <c r="G9" s="213" t="s">
        <v>3</v>
      </c>
      <c r="H9" s="213"/>
      <c r="I9" s="213"/>
      <c r="J9" s="213"/>
      <c r="K9" s="213"/>
      <c r="L9" s="214"/>
    </row>
    <row r="10" spans="1:12" s="2" customFormat="1" ht="20.100000000000001" customHeight="1">
      <c r="A10" s="257" t="s">
        <v>10</v>
      </c>
      <c r="B10" s="326" t="s">
        <v>120</v>
      </c>
      <c r="C10" s="131" t="s">
        <v>25</v>
      </c>
      <c r="D10" s="82">
        <f t="shared" ref="D10:D29" si="0">E10*0.65</f>
        <v>33.800000000000004</v>
      </c>
      <c r="E10" s="35">
        <v>52</v>
      </c>
      <c r="F10" s="45">
        <f t="shared" ref="F10:F28" si="1">($B$6*D10)+($B$7*E10)</f>
        <v>0</v>
      </c>
      <c r="G10" s="222" t="s">
        <v>187</v>
      </c>
      <c r="H10" s="223"/>
      <c r="I10" s="223"/>
      <c r="J10" s="223"/>
      <c r="K10" s="223"/>
      <c r="L10" s="224"/>
    </row>
    <row r="11" spans="1:12" s="2" customFormat="1" ht="20.100000000000001" customHeight="1">
      <c r="A11" s="218"/>
      <c r="B11" s="327"/>
      <c r="C11" s="37" t="s">
        <v>121</v>
      </c>
      <c r="D11" s="38">
        <f t="shared" si="0"/>
        <v>1.9500000000000002</v>
      </c>
      <c r="E11" s="39">
        <v>3</v>
      </c>
      <c r="F11" s="40">
        <f t="shared" si="1"/>
        <v>0</v>
      </c>
      <c r="G11" s="228"/>
      <c r="H11" s="229"/>
      <c r="I11" s="229"/>
      <c r="J11" s="229"/>
      <c r="K11" s="229"/>
      <c r="L11" s="230"/>
    </row>
    <row r="12" spans="1:12" ht="20.100000000000001" customHeight="1">
      <c r="A12" s="218"/>
      <c r="B12" s="328" t="s">
        <v>122</v>
      </c>
      <c r="C12" s="41" t="s">
        <v>123</v>
      </c>
      <c r="D12" s="42">
        <f t="shared" si="0"/>
        <v>13</v>
      </c>
      <c r="E12" s="36">
        <v>20</v>
      </c>
      <c r="F12" s="36">
        <f t="shared" si="1"/>
        <v>0</v>
      </c>
      <c r="G12" s="233" t="s">
        <v>174</v>
      </c>
      <c r="H12" s="233"/>
      <c r="I12" s="233"/>
      <c r="J12" s="233"/>
      <c r="K12" s="233"/>
      <c r="L12" s="234"/>
    </row>
    <row r="13" spans="1:12" s="2" customFormat="1" ht="20.100000000000001" customHeight="1">
      <c r="A13" s="218"/>
      <c r="B13" s="329"/>
      <c r="C13" s="43" t="s">
        <v>15</v>
      </c>
      <c r="D13" s="44">
        <f t="shared" si="0"/>
        <v>6.5</v>
      </c>
      <c r="E13" s="45">
        <v>10</v>
      </c>
      <c r="F13" s="45">
        <f t="shared" si="1"/>
        <v>0</v>
      </c>
      <c r="G13" s="233"/>
      <c r="H13" s="233"/>
      <c r="I13" s="233"/>
      <c r="J13" s="233"/>
      <c r="K13" s="233"/>
      <c r="L13" s="234"/>
    </row>
    <row r="14" spans="1:12" s="2" customFormat="1" ht="20.100000000000001" customHeight="1">
      <c r="A14" s="218"/>
      <c r="B14" s="329"/>
      <c r="C14" s="43" t="s">
        <v>124</v>
      </c>
      <c r="D14" s="44">
        <f t="shared" si="0"/>
        <v>6.5</v>
      </c>
      <c r="E14" s="45">
        <v>10</v>
      </c>
      <c r="F14" s="45">
        <f t="shared" si="1"/>
        <v>0</v>
      </c>
      <c r="G14" s="233"/>
      <c r="H14" s="233"/>
      <c r="I14" s="233"/>
      <c r="J14" s="233"/>
      <c r="K14" s="233"/>
      <c r="L14" s="234"/>
    </row>
    <row r="15" spans="1:12" s="2" customFormat="1" ht="20.100000000000001" customHeight="1">
      <c r="A15" s="218"/>
      <c r="B15" s="329"/>
      <c r="C15" s="43" t="s">
        <v>27</v>
      </c>
      <c r="D15" s="44">
        <f t="shared" si="0"/>
        <v>1.3</v>
      </c>
      <c r="E15" s="45">
        <v>2</v>
      </c>
      <c r="F15" s="45">
        <f t="shared" si="1"/>
        <v>0</v>
      </c>
      <c r="G15" s="233"/>
      <c r="H15" s="233"/>
      <c r="I15" s="233"/>
      <c r="J15" s="233"/>
      <c r="K15" s="233"/>
      <c r="L15" s="234"/>
    </row>
    <row r="16" spans="1:12" s="2" customFormat="1" ht="20.100000000000001" customHeight="1">
      <c r="A16" s="218"/>
      <c r="B16" s="329"/>
      <c r="C16" s="43" t="s">
        <v>28</v>
      </c>
      <c r="D16" s="44">
        <f t="shared" si="0"/>
        <v>0.32500000000000001</v>
      </c>
      <c r="E16" s="45">
        <v>0.5</v>
      </c>
      <c r="F16" s="45">
        <f t="shared" si="1"/>
        <v>0</v>
      </c>
      <c r="G16" s="233"/>
      <c r="H16" s="233"/>
      <c r="I16" s="233"/>
      <c r="J16" s="233"/>
      <c r="K16" s="233"/>
      <c r="L16" s="234"/>
    </row>
    <row r="17" spans="1:12" s="2" customFormat="1" ht="20.100000000000001" customHeight="1">
      <c r="A17" s="218"/>
      <c r="B17" s="329"/>
      <c r="C17" s="43" t="s">
        <v>8</v>
      </c>
      <c r="D17" s="44">
        <f t="shared" si="0"/>
        <v>0.65</v>
      </c>
      <c r="E17" s="45">
        <v>1</v>
      </c>
      <c r="F17" s="45">
        <f t="shared" si="1"/>
        <v>0</v>
      </c>
      <c r="G17" s="233"/>
      <c r="H17" s="233"/>
      <c r="I17" s="233"/>
      <c r="J17" s="233"/>
      <c r="K17" s="233"/>
      <c r="L17" s="234"/>
    </row>
    <row r="18" spans="1:12" s="2" customFormat="1" ht="20.100000000000001" customHeight="1">
      <c r="A18" s="218"/>
      <c r="B18" s="329"/>
      <c r="C18" s="43" t="s">
        <v>42</v>
      </c>
      <c r="D18" s="44">
        <f t="shared" si="0"/>
        <v>0.65</v>
      </c>
      <c r="E18" s="45">
        <v>1</v>
      </c>
      <c r="F18" s="45">
        <f t="shared" si="1"/>
        <v>0</v>
      </c>
      <c r="G18" s="233"/>
      <c r="H18" s="233"/>
      <c r="I18" s="233"/>
      <c r="J18" s="233"/>
      <c r="K18" s="233"/>
      <c r="L18" s="234"/>
    </row>
    <row r="19" spans="1:12" s="2" customFormat="1" ht="20.100000000000001" customHeight="1">
      <c r="A19" s="218"/>
      <c r="B19" s="329"/>
      <c r="C19" s="43" t="s">
        <v>30</v>
      </c>
      <c r="D19" s="44">
        <f t="shared" si="0"/>
        <v>0.65</v>
      </c>
      <c r="E19" s="45">
        <v>1</v>
      </c>
      <c r="F19" s="45">
        <f t="shared" si="1"/>
        <v>0</v>
      </c>
      <c r="G19" s="233"/>
      <c r="H19" s="233"/>
      <c r="I19" s="233"/>
      <c r="J19" s="233"/>
      <c r="K19" s="233"/>
      <c r="L19" s="234"/>
    </row>
    <row r="20" spans="1:12" s="2" customFormat="1" ht="20.100000000000001" customHeight="1">
      <c r="A20" s="218"/>
      <c r="B20" s="330" t="s">
        <v>181</v>
      </c>
      <c r="C20" s="132" t="s">
        <v>65</v>
      </c>
      <c r="D20" s="96">
        <f t="shared" si="0"/>
        <v>19.5</v>
      </c>
      <c r="E20" s="96">
        <v>30</v>
      </c>
      <c r="F20" s="133">
        <f t="shared" si="1"/>
        <v>0</v>
      </c>
      <c r="G20" s="305" t="s">
        <v>125</v>
      </c>
      <c r="H20" s="305"/>
      <c r="I20" s="305"/>
      <c r="J20" s="305"/>
      <c r="K20" s="305"/>
      <c r="L20" s="306"/>
    </row>
    <row r="21" spans="1:12" s="2" customFormat="1" ht="20.100000000000001" customHeight="1">
      <c r="A21" s="218"/>
      <c r="B21" s="331"/>
      <c r="C21" s="134" t="s">
        <v>126</v>
      </c>
      <c r="D21" s="100">
        <f t="shared" si="0"/>
        <v>0.32500000000000001</v>
      </c>
      <c r="E21" s="100">
        <v>0.5</v>
      </c>
      <c r="F21" s="135">
        <f t="shared" si="1"/>
        <v>0</v>
      </c>
      <c r="G21" s="308"/>
      <c r="H21" s="308"/>
      <c r="I21" s="308"/>
      <c r="J21" s="308"/>
      <c r="K21" s="308"/>
      <c r="L21" s="309"/>
    </row>
    <row r="22" spans="1:12" s="2" customFormat="1" ht="20.100000000000001" customHeight="1">
      <c r="A22" s="218"/>
      <c r="B22" s="331"/>
      <c r="C22" s="134" t="s">
        <v>39</v>
      </c>
      <c r="D22" s="100">
        <f t="shared" si="0"/>
        <v>3.25</v>
      </c>
      <c r="E22" s="100">
        <v>5</v>
      </c>
      <c r="F22" s="135">
        <f t="shared" si="1"/>
        <v>0</v>
      </c>
      <c r="G22" s="308"/>
      <c r="H22" s="308"/>
      <c r="I22" s="308"/>
      <c r="J22" s="308"/>
      <c r="K22" s="308"/>
      <c r="L22" s="309"/>
    </row>
    <row r="23" spans="1:12" s="2" customFormat="1" ht="20.100000000000001" customHeight="1">
      <c r="A23" s="218"/>
      <c r="B23" s="331"/>
      <c r="C23" s="136" t="s">
        <v>127</v>
      </c>
      <c r="D23" s="137">
        <f t="shared" si="0"/>
        <v>1.3</v>
      </c>
      <c r="E23" s="137">
        <v>2</v>
      </c>
      <c r="F23" s="138">
        <f t="shared" si="1"/>
        <v>0</v>
      </c>
      <c r="G23" s="308"/>
      <c r="H23" s="308"/>
      <c r="I23" s="308"/>
      <c r="J23" s="308"/>
      <c r="K23" s="308"/>
      <c r="L23" s="309"/>
    </row>
    <row r="24" spans="1:12" s="2" customFormat="1" ht="20.100000000000001" customHeight="1">
      <c r="A24" s="218"/>
      <c r="B24" s="332"/>
      <c r="C24" s="139" t="s">
        <v>36</v>
      </c>
      <c r="D24" s="104">
        <f t="shared" si="0"/>
        <v>6.5000000000000002E-2</v>
      </c>
      <c r="E24" s="104">
        <v>0.1</v>
      </c>
      <c r="F24" s="140">
        <f t="shared" si="1"/>
        <v>0</v>
      </c>
      <c r="G24" s="311"/>
      <c r="H24" s="311"/>
      <c r="I24" s="311"/>
      <c r="J24" s="311"/>
      <c r="K24" s="311"/>
      <c r="L24" s="312"/>
    </row>
    <row r="25" spans="1:12" s="2" customFormat="1" ht="20.100000000000001" customHeight="1">
      <c r="A25" s="218"/>
      <c r="B25" s="337" t="s">
        <v>182</v>
      </c>
      <c r="C25" s="141" t="s">
        <v>128</v>
      </c>
      <c r="D25" s="142">
        <f t="shared" si="0"/>
        <v>16.25</v>
      </c>
      <c r="E25" s="143">
        <v>25</v>
      </c>
      <c r="F25" s="36">
        <f t="shared" si="1"/>
        <v>0</v>
      </c>
      <c r="G25" s="333" t="s">
        <v>129</v>
      </c>
      <c r="H25" s="333"/>
      <c r="I25" s="333"/>
      <c r="J25" s="333"/>
      <c r="K25" s="333"/>
      <c r="L25" s="334"/>
    </row>
    <row r="26" spans="1:12" s="2" customFormat="1" ht="20.100000000000001" customHeight="1">
      <c r="A26" s="218"/>
      <c r="B26" s="338"/>
      <c r="C26" s="144" t="s">
        <v>51</v>
      </c>
      <c r="D26" s="145">
        <f t="shared" si="0"/>
        <v>6.5</v>
      </c>
      <c r="E26" s="146">
        <v>10</v>
      </c>
      <c r="F26" s="45">
        <f t="shared" si="1"/>
        <v>0</v>
      </c>
      <c r="G26" s="335"/>
      <c r="H26" s="335"/>
      <c r="I26" s="335"/>
      <c r="J26" s="335"/>
      <c r="K26" s="335"/>
      <c r="L26" s="336"/>
    </row>
    <row r="27" spans="1:12" s="2" customFormat="1" ht="20.100000000000001" customHeight="1">
      <c r="A27" s="218"/>
      <c r="B27" s="338"/>
      <c r="C27" s="144" t="s">
        <v>28</v>
      </c>
      <c r="D27" s="145">
        <f t="shared" si="0"/>
        <v>0.32500000000000001</v>
      </c>
      <c r="E27" s="146">
        <v>0.5</v>
      </c>
      <c r="F27" s="45">
        <f t="shared" si="1"/>
        <v>0</v>
      </c>
      <c r="G27" s="335"/>
      <c r="H27" s="335"/>
      <c r="I27" s="335"/>
      <c r="J27" s="335"/>
      <c r="K27" s="335"/>
      <c r="L27" s="336"/>
    </row>
    <row r="28" spans="1:12" s="2" customFormat="1" ht="20.100000000000001" customHeight="1">
      <c r="A28" s="218"/>
      <c r="B28" s="338"/>
      <c r="C28" s="144" t="s">
        <v>37</v>
      </c>
      <c r="D28" s="145">
        <f t="shared" si="0"/>
        <v>0.32500000000000001</v>
      </c>
      <c r="E28" s="146">
        <v>0.5</v>
      </c>
      <c r="F28" s="45">
        <f t="shared" si="1"/>
        <v>0</v>
      </c>
      <c r="G28" s="335"/>
      <c r="H28" s="335"/>
      <c r="I28" s="335"/>
      <c r="J28" s="335"/>
      <c r="K28" s="335"/>
      <c r="L28" s="336"/>
    </row>
    <row r="29" spans="1:12" s="2" customFormat="1" ht="20.100000000000001" customHeight="1">
      <c r="A29" s="218"/>
      <c r="B29" s="338"/>
      <c r="C29" s="144" t="s">
        <v>175</v>
      </c>
      <c r="D29" s="145">
        <f t="shared" si="0"/>
        <v>0.32500000000000001</v>
      </c>
      <c r="E29" s="146">
        <v>0.5</v>
      </c>
      <c r="F29" s="45">
        <v>0</v>
      </c>
      <c r="G29" s="335"/>
      <c r="H29" s="335"/>
      <c r="I29" s="335"/>
      <c r="J29" s="335"/>
      <c r="K29" s="335"/>
      <c r="L29" s="336"/>
    </row>
    <row r="30" spans="1:12" s="2" customFormat="1" ht="20.100000000000001" customHeight="1">
      <c r="A30" s="218"/>
      <c r="B30" s="339"/>
      <c r="C30" s="147" t="s">
        <v>36</v>
      </c>
      <c r="D30" s="64">
        <f>E30*0.65</f>
        <v>6.5000000000000002E-2</v>
      </c>
      <c r="E30" s="148">
        <v>0.1</v>
      </c>
      <c r="F30" s="40">
        <f>($B$6*D30)+($B$7*E30)</f>
        <v>0</v>
      </c>
      <c r="G30" s="335"/>
      <c r="H30" s="335"/>
      <c r="I30" s="335"/>
      <c r="J30" s="335"/>
      <c r="K30" s="335"/>
      <c r="L30" s="336"/>
    </row>
    <row r="31" spans="1:12" s="2" customFormat="1" ht="39.950000000000003" customHeight="1">
      <c r="A31" s="219"/>
      <c r="B31" s="107" t="s">
        <v>38</v>
      </c>
      <c r="C31" s="63" t="s">
        <v>81</v>
      </c>
      <c r="D31" s="64">
        <v>14</v>
      </c>
      <c r="E31" s="65">
        <v>20</v>
      </c>
      <c r="F31" s="66">
        <f t="shared" ref="F31" si="2">($B$6*D31)+($B$7*E31)</f>
        <v>0</v>
      </c>
      <c r="G31" s="235" t="s">
        <v>190</v>
      </c>
      <c r="H31" s="236"/>
      <c r="I31" s="236"/>
      <c r="J31" s="236"/>
      <c r="K31" s="236"/>
      <c r="L31" s="237"/>
    </row>
    <row r="32" spans="1:12" s="2" customFormat="1" ht="26.25" customHeight="1">
      <c r="A32" s="220" t="s">
        <v>12</v>
      </c>
      <c r="B32" s="258" t="s">
        <v>130</v>
      </c>
      <c r="C32" s="41" t="s">
        <v>11</v>
      </c>
      <c r="D32" s="42">
        <f t="shared" ref="D32:D35" si="3">E32*0.65</f>
        <v>13</v>
      </c>
      <c r="E32" s="36">
        <v>20</v>
      </c>
      <c r="F32" s="149">
        <f t="shared" ref="F32:F35" si="4">($B$6*D32)+($B$7*E32)</f>
        <v>0</v>
      </c>
      <c r="G32" s="313" t="s">
        <v>131</v>
      </c>
      <c r="H32" s="314"/>
      <c r="I32" s="314"/>
      <c r="J32" s="314"/>
      <c r="K32" s="314"/>
      <c r="L32" s="315"/>
    </row>
    <row r="33" spans="1:12" s="2" customFormat="1" ht="26.25" customHeight="1">
      <c r="A33" s="218"/>
      <c r="B33" s="259"/>
      <c r="C33" s="43" t="s">
        <v>37</v>
      </c>
      <c r="D33" s="44">
        <f t="shared" si="3"/>
        <v>3.25</v>
      </c>
      <c r="E33" s="45">
        <v>5</v>
      </c>
      <c r="F33" s="150">
        <f t="shared" si="4"/>
        <v>0</v>
      </c>
      <c r="G33" s="263"/>
      <c r="H33" s="316"/>
      <c r="I33" s="316"/>
      <c r="J33" s="316"/>
      <c r="K33" s="316"/>
      <c r="L33" s="317"/>
    </row>
    <row r="34" spans="1:12" s="2" customFormat="1" ht="26.25" customHeight="1">
      <c r="A34" s="218"/>
      <c r="B34" s="259"/>
      <c r="C34" s="46" t="s">
        <v>36</v>
      </c>
      <c r="D34" s="47">
        <f t="shared" si="3"/>
        <v>6.5000000000000002E-2</v>
      </c>
      <c r="E34" s="40">
        <v>0.1</v>
      </c>
      <c r="F34" s="151">
        <f t="shared" si="4"/>
        <v>0</v>
      </c>
      <c r="G34" s="318"/>
      <c r="H34" s="318"/>
      <c r="I34" s="318"/>
      <c r="J34" s="318"/>
      <c r="K34" s="318"/>
      <c r="L34" s="319"/>
    </row>
    <row r="35" spans="1:12" s="2" customFormat="1" ht="20.100000000000001" customHeight="1">
      <c r="A35" s="218"/>
      <c r="B35" s="127" t="s">
        <v>132</v>
      </c>
      <c r="C35" s="76" t="s">
        <v>134</v>
      </c>
      <c r="D35" s="38">
        <f t="shared" si="3"/>
        <v>26</v>
      </c>
      <c r="E35" s="152">
        <v>40</v>
      </c>
      <c r="F35" s="40">
        <f t="shared" si="4"/>
        <v>0</v>
      </c>
      <c r="G35" s="323" t="s">
        <v>133</v>
      </c>
      <c r="H35" s="324"/>
      <c r="I35" s="324"/>
      <c r="J35" s="324"/>
      <c r="K35" s="324"/>
      <c r="L35" s="325"/>
    </row>
    <row r="36" spans="1:12" ht="20.100000000000001" customHeight="1" thickBot="1">
      <c r="A36" s="221"/>
      <c r="B36" s="153" t="s">
        <v>39</v>
      </c>
      <c r="C36" s="154" t="s">
        <v>39</v>
      </c>
      <c r="D36" s="155">
        <f t="shared" ref="D36" si="5">E36*0.65</f>
        <v>130</v>
      </c>
      <c r="E36" s="156">
        <v>200</v>
      </c>
      <c r="F36" s="73">
        <f t="shared" ref="F36" si="6">($B$6*D36)+($B$7*E36)</f>
        <v>0</v>
      </c>
      <c r="G36" s="320"/>
      <c r="H36" s="321"/>
      <c r="I36" s="321"/>
      <c r="J36" s="321"/>
      <c r="K36" s="321"/>
      <c r="L36" s="322"/>
    </row>
    <row r="37" spans="1:12" s="2" customFormat="1" ht="13.5">
      <c r="B37" s="5"/>
    </row>
    <row r="38" spans="1:12" s="2" customFormat="1" ht="13.5">
      <c r="B38" s="5"/>
    </row>
    <row r="39" spans="1:12" s="2" customFormat="1" ht="13.5">
      <c r="B39" s="5"/>
    </row>
    <row r="40" spans="1:12" s="2" customFormat="1">
      <c r="B40" s="24"/>
      <c r="C40" s="23"/>
      <c r="D40" s="14"/>
      <c r="E40" s="14"/>
      <c r="F40" s="15"/>
      <c r="G40" s="12"/>
    </row>
    <row r="41" spans="1:12" s="2" customFormat="1" ht="17.25" customHeight="1">
      <c r="B41" s="24"/>
      <c r="C41" s="20"/>
      <c r="D41" s="21"/>
      <c r="E41" s="21"/>
      <c r="F41" s="22"/>
      <c r="G41" s="12"/>
    </row>
    <row r="42" spans="1:12" s="2" customFormat="1" ht="13.5">
      <c r="B42" s="24"/>
      <c r="C42" s="12"/>
      <c r="D42" s="12"/>
      <c r="E42" s="12"/>
      <c r="F42" s="12"/>
      <c r="G42" s="12"/>
    </row>
    <row r="43" spans="1:12" s="2" customFormat="1" ht="13.5">
      <c r="B43" s="5"/>
    </row>
    <row r="44" spans="1:12" s="2" customFormat="1" ht="13.5">
      <c r="B44" s="5"/>
    </row>
    <row r="45" spans="1:12" s="2" customFormat="1" ht="13.5">
      <c r="B45" s="5"/>
    </row>
    <row r="46" spans="1:12" s="2" customFormat="1" ht="13.5">
      <c r="B46" s="5"/>
    </row>
    <row r="47" spans="1:12" s="2" customFormat="1" ht="13.5">
      <c r="B47" s="5"/>
    </row>
    <row r="48" spans="1:12" s="2" customFormat="1" ht="13.5">
      <c r="B48" s="5"/>
    </row>
    <row r="49" spans="2:2" s="2" customFormat="1" ht="13.5">
      <c r="B49" s="5"/>
    </row>
    <row r="50" spans="2:2" s="2" customFormat="1" ht="13.5">
      <c r="B50" s="5"/>
    </row>
    <row r="51" spans="2:2" s="2" customFormat="1" ht="13.5">
      <c r="B51" s="5"/>
    </row>
    <row r="52" spans="2:2" s="2" customFormat="1" ht="13.5">
      <c r="B52" s="5"/>
    </row>
    <row r="53" spans="2:2" s="2" customFormat="1" ht="13.5">
      <c r="B53" s="5"/>
    </row>
    <row r="54" spans="2:2" s="2" customFormat="1" ht="13.5">
      <c r="B54" s="5"/>
    </row>
    <row r="55" spans="2:2" s="2" customFormat="1" ht="13.5">
      <c r="B55" s="5"/>
    </row>
    <row r="56" spans="2:2" s="2" customFormat="1" ht="13.5">
      <c r="B56" s="5"/>
    </row>
    <row r="57" spans="2:2" s="2" customFormat="1" ht="13.5">
      <c r="B57" s="5"/>
    </row>
    <row r="58" spans="2:2" s="2" customFormat="1" ht="13.5">
      <c r="B58" s="5"/>
    </row>
    <row r="59" spans="2:2" s="2" customFormat="1" ht="13.5">
      <c r="B59" s="5"/>
    </row>
    <row r="60" spans="2:2" s="2" customFormat="1" ht="13.5">
      <c r="B60" s="5"/>
    </row>
    <row r="61" spans="2:2" s="2" customFormat="1" ht="13.5">
      <c r="B61" s="5"/>
    </row>
    <row r="62" spans="2:2" s="2" customFormat="1" ht="13.5">
      <c r="B62" s="5"/>
    </row>
    <row r="63" spans="2:2" s="2" customFormat="1" ht="13.5">
      <c r="B63" s="5"/>
    </row>
    <row r="64" spans="2:2" s="2" customFormat="1" ht="13.5">
      <c r="B64" s="5"/>
    </row>
    <row r="65" spans="2:2" s="2" customFormat="1" ht="13.5">
      <c r="B65" s="5"/>
    </row>
    <row r="66" spans="2:2" s="2" customFormat="1" ht="13.5">
      <c r="B66" s="5"/>
    </row>
    <row r="67" spans="2:2" s="2" customFormat="1" ht="13.5">
      <c r="B67" s="5"/>
    </row>
    <row r="68" spans="2:2" s="2" customFormat="1" ht="13.5">
      <c r="B68" s="5"/>
    </row>
    <row r="69" spans="2:2" s="2" customFormat="1" ht="13.5">
      <c r="B69" s="5"/>
    </row>
    <row r="70" spans="2:2" s="2" customFormat="1" ht="13.5">
      <c r="B70" s="5"/>
    </row>
    <row r="71" spans="2:2" s="2" customFormat="1" ht="13.5">
      <c r="B71" s="5"/>
    </row>
    <row r="72" spans="2:2" s="2" customFormat="1" ht="13.5">
      <c r="B72" s="5"/>
    </row>
    <row r="73" spans="2:2" s="2" customFormat="1" ht="13.5">
      <c r="B73" s="5"/>
    </row>
    <row r="74" spans="2:2" s="2" customFormat="1" ht="13.5">
      <c r="B74" s="5"/>
    </row>
    <row r="75" spans="2:2" s="2" customFormat="1" ht="13.5">
      <c r="B75" s="5"/>
    </row>
    <row r="76" spans="2:2" s="2" customFormat="1" ht="13.5">
      <c r="B76" s="5"/>
    </row>
    <row r="77" spans="2:2" s="2" customFormat="1" ht="13.5">
      <c r="B77" s="5"/>
    </row>
    <row r="78" spans="2:2" s="2" customFormat="1" ht="13.5">
      <c r="B78" s="5"/>
    </row>
    <row r="79" spans="2:2" s="2" customFormat="1" ht="13.5">
      <c r="B79" s="5"/>
    </row>
    <row r="80" spans="2:2" s="2" customFormat="1" ht="13.5">
      <c r="B80" s="5"/>
    </row>
    <row r="81" spans="2:2" s="2" customFormat="1" ht="13.5">
      <c r="B81" s="5"/>
    </row>
    <row r="82" spans="2:2" s="2" customFormat="1" ht="13.5">
      <c r="B82" s="5"/>
    </row>
    <row r="83" spans="2:2" s="2" customFormat="1" ht="13.5">
      <c r="B83" s="5"/>
    </row>
    <row r="84" spans="2:2" s="2" customFormat="1" ht="13.5">
      <c r="B84" s="5"/>
    </row>
    <row r="85" spans="2:2" s="2" customFormat="1" ht="13.5">
      <c r="B85" s="5"/>
    </row>
    <row r="86" spans="2:2" s="2" customFormat="1" ht="13.5">
      <c r="B86" s="5"/>
    </row>
    <row r="87" spans="2:2" s="2" customFormat="1" ht="13.5">
      <c r="B87" s="5"/>
    </row>
    <row r="88" spans="2:2" s="2" customFormat="1" ht="13.5">
      <c r="B88" s="5"/>
    </row>
    <row r="89" spans="2:2" s="2" customFormat="1" ht="13.5">
      <c r="B89" s="5"/>
    </row>
    <row r="90" spans="2:2" s="2" customFormat="1" ht="13.5">
      <c r="B90" s="5"/>
    </row>
    <row r="91" spans="2:2" s="2" customFormat="1" ht="13.5">
      <c r="B91" s="5"/>
    </row>
    <row r="92" spans="2:2" s="2" customFormat="1" ht="13.5">
      <c r="B92" s="5"/>
    </row>
    <row r="93" spans="2:2" s="2" customFormat="1" ht="13.5">
      <c r="B93" s="5"/>
    </row>
    <row r="94" spans="2:2" s="2" customFormat="1" ht="13.5">
      <c r="B94" s="5"/>
    </row>
    <row r="95" spans="2:2" s="2" customFormat="1" ht="13.5">
      <c r="B95" s="5"/>
    </row>
    <row r="96" spans="2:2" s="2" customFormat="1" ht="13.5">
      <c r="B96" s="5"/>
    </row>
    <row r="97" spans="2:2" s="2" customFormat="1" ht="16.5" customHeight="1">
      <c r="B97" s="5"/>
    </row>
    <row r="98" spans="2:2" s="2" customFormat="1" ht="16.5" customHeight="1">
      <c r="B98" s="5"/>
    </row>
    <row r="99" spans="2:2" s="2" customFormat="1" ht="16.5" customHeight="1">
      <c r="B99" s="5"/>
    </row>
    <row r="100" spans="2:2" s="2" customFormat="1" ht="16.5" customHeight="1">
      <c r="B100" s="5"/>
    </row>
    <row r="101" spans="2:2" s="2" customFormat="1" ht="16.5" customHeight="1">
      <c r="B101" s="5"/>
    </row>
    <row r="102" spans="2:2" s="2" customFormat="1" ht="16.5" customHeight="1">
      <c r="B102" s="5"/>
    </row>
    <row r="103" spans="2:2" s="2" customFormat="1" ht="17.25" customHeight="1">
      <c r="B103" s="5"/>
    </row>
    <row r="104" spans="2:2" s="2" customFormat="1" ht="17.25" customHeight="1">
      <c r="B104" s="5"/>
    </row>
    <row r="105" spans="2:2" s="2" customFormat="1" ht="13.5">
      <c r="B105" s="5"/>
    </row>
    <row r="106" spans="2:2" s="2" customFormat="1" ht="13.5">
      <c r="B106" s="5"/>
    </row>
    <row r="107" spans="2:2" s="2" customFormat="1" ht="16.5" customHeight="1">
      <c r="B107" s="5"/>
    </row>
    <row r="108" spans="2:2" s="2" customFormat="1" ht="13.5">
      <c r="B108" s="5"/>
    </row>
    <row r="109" spans="2:2" s="2" customFormat="1" ht="13.5">
      <c r="B109" s="5"/>
    </row>
    <row r="110" spans="2:2" s="2" customFormat="1" ht="13.5">
      <c r="B110" s="5"/>
    </row>
    <row r="111" spans="2:2" s="2" customFormat="1" ht="13.5">
      <c r="B111" s="5"/>
    </row>
    <row r="112" spans="2:2" s="2" customFormat="1" ht="13.5">
      <c r="B112" s="5"/>
    </row>
    <row r="113" spans="2:2" s="2" customFormat="1" ht="13.5">
      <c r="B113" s="5"/>
    </row>
    <row r="114" spans="2:2" s="2" customFormat="1" ht="13.5">
      <c r="B114" s="5"/>
    </row>
    <row r="115" spans="2:2" s="2" customFormat="1" ht="13.5">
      <c r="B115" s="5"/>
    </row>
    <row r="116" spans="2:2" s="2" customFormat="1" ht="13.5">
      <c r="B116" s="5"/>
    </row>
    <row r="117" spans="2:2" s="2" customFormat="1" ht="13.5">
      <c r="B117" s="5"/>
    </row>
    <row r="118" spans="2:2" s="2" customFormat="1" ht="13.5">
      <c r="B118" s="5"/>
    </row>
    <row r="119" spans="2:2" s="2" customFormat="1" ht="13.5">
      <c r="B119" s="5"/>
    </row>
    <row r="120" spans="2:2" s="2" customFormat="1" ht="13.5">
      <c r="B120" s="5"/>
    </row>
    <row r="121" spans="2:2" s="2" customFormat="1" ht="13.5">
      <c r="B121" s="5"/>
    </row>
    <row r="122" spans="2:2" s="2" customFormat="1" ht="13.5">
      <c r="B122" s="5"/>
    </row>
    <row r="123" spans="2:2" s="2" customFormat="1" ht="13.5">
      <c r="B123" s="5"/>
    </row>
    <row r="124" spans="2:2" s="2" customFormat="1" ht="13.5">
      <c r="B124" s="5"/>
    </row>
    <row r="125" spans="2:2" s="2" customFormat="1" ht="13.5">
      <c r="B125" s="5"/>
    </row>
    <row r="126" spans="2:2" s="2" customFormat="1" ht="13.5">
      <c r="B126" s="5"/>
    </row>
    <row r="127" spans="2:2" s="2" customFormat="1" ht="13.5">
      <c r="B127" s="5"/>
    </row>
    <row r="128" spans="2:2" s="2" customFormat="1" ht="13.5">
      <c r="B128" s="5"/>
    </row>
    <row r="129" spans="2:2" s="2" customFormat="1" ht="13.5">
      <c r="B129" s="5"/>
    </row>
    <row r="130" spans="2:2" s="2" customFormat="1" ht="13.5">
      <c r="B130" s="5"/>
    </row>
    <row r="131" spans="2:2" s="2" customFormat="1" ht="13.5">
      <c r="B131" s="5"/>
    </row>
    <row r="132" spans="2:2" s="2" customFormat="1" ht="13.5">
      <c r="B132" s="5"/>
    </row>
    <row r="133" spans="2:2" s="2" customFormat="1" ht="13.5">
      <c r="B133" s="5"/>
    </row>
    <row r="134" spans="2:2" s="2" customFormat="1" ht="13.5">
      <c r="B134" s="5"/>
    </row>
    <row r="135" spans="2:2" s="2" customFormat="1" ht="13.5">
      <c r="B135" s="5"/>
    </row>
    <row r="136" spans="2:2" s="2" customFormat="1" ht="13.5">
      <c r="B136" s="5"/>
    </row>
    <row r="137" spans="2:2" s="2" customFormat="1" ht="13.5">
      <c r="B137" s="5"/>
    </row>
    <row r="138" spans="2:2" s="2" customFormat="1" ht="13.5">
      <c r="B138" s="5"/>
    </row>
    <row r="139" spans="2:2" s="2" customFormat="1" ht="13.5">
      <c r="B139" s="5"/>
    </row>
    <row r="140" spans="2:2" s="2" customFormat="1" ht="13.5">
      <c r="B140" s="5"/>
    </row>
    <row r="141" spans="2:2" s="2" customFormat="1" ht="13.5">
      <c r="B141" s="5"/>
    </row>
    <row r="142" spans="2:2" s="2" customFormat="1" ht="13.5">
      <c r="B142" s="5"/>
    </row>
    <row r="143" spans="2:2" s="2" customFormat="1" ht="13.5">
      <c r="B143" s="5"/>
    </row>
    <row r="144" spans="2:2" s="2" customFormat="1" ht="13.5">
      <c r="B144" s="5"/>
    </row>
    <row r="145" spans="2:2" s="2" customFormat="1" ht="13.5">
      <c r="B145" s="5"/>
    </row>
    <row r="146" spans="2:2" s="2" customFormat="1" ht="13.5">
      <c r="B146" s="5"/>
    </row>
    <row r="147" spans="2:2" s="2" customFormat="1" ht="13.5">
      <c r="B147" s="5"/>
    </row>
    <row r="148" spans="2:2" s="2" customFormat="1" ht="13.5">
      <c r="B148" s="5"/>
    </row>
    <row r="149" spans="2:2" s="2" customFormat="1" ht="13.5">
      <c r="B149" s="5"/>
    </row>
    <row r="150" spans="2:2" s="2" customFormat="1" ht="13.5">
      <c r="B150" s="5"/>
    </row>
    <row r="151" spans="2:2" s="2" customFormat="1" ht="13.5">
      <c r="B151" s="5"/>
    </row>
    <row r="152" spans="2:2" s="2" customFormat="1" ht="13.5">
      <c r="B152" s="5"/>
    </row>
    <row r="153" spans="2:2" s="2" customFormat="1" ht="13.5">
      <c r="B153" s="5"/>
    </row>
    <row r="154" spans="2:2" s="2" customFormat="1" ht="13.5">
      <c r="B154" s="5"/>
    </row>
    <row r="155" spans="2:2" s="2" customFormat="1" ht="13.5">
      <c r="B155" s="5"/>
    </row>
    <row r="156" spans="2:2" s="2" customFormat="1" ht="13.5">
      <c r="B156" s="5"/>
    </row>
    <row r="157" spans="2:2" s="2" customFormat="1" ht="13.5">
      <c r="B157" s="5"/>
    </row>
    <row r="158" spans="2:2" s="2" customFormat="1" ht="13.5">
      <c r="B158" s="5"/>
    </row>
    <row r="159" spans="2:2" s="2" customFormat="1" ht="13.5">
      <c r="B159" s="5"/>
    </row>
    <row r="160" spans="2:2" s="2" customFormat="1" ht="13.5">
      <c r="B160" s="5"/>
    </row>
    <row r="161" spans="2:2" s="2" customFormat="1" ht="13.5">
      <c r="B161" s="5"/>
    </row>
    <row r="162" spans="2:2" s="2" customFormat="1" ht="13.5">
      <c r="B162" s="5"/>
    </row>
    <row r="163" spans="2:2" s="2" customFormat="1" ht="13.5">
      <c r="B163" s="5"/>
    </row>
    <row r="164" spans="2:2" s="2" customFormat="1" ht="13.5">
      <c r="B164" s="5"/>
    </row>
    <row r="165" spans="2:2" s="2" customFormat="1" ht="13.5">
      <c r="B165" s="5"/>
    </row>
    <row r="166" spans="2:2" s="2" customFormat="1" ht="13.5">
      <c r="B166" s="5"/>
    </row>
    <row r="167" spans="2:2" s="2" customFormat="1" ht="13.5">
      <c r="B167" s="5"/>
    </row>
    <row r="168" spans="2:2" s="2" customFormat="1" ht="13.5">
      <c r="B168" s="5"/>
    </row>
    <row r="169" spans="2:2" s="2" customFormat="1" ht="13.5">
      <c r="B169" s="5"/>
    </row>
    <row r="170" spans="2:2" s="2" customFormat="1" ht="13.5">
      <c r="B170" s="5"/>
    </row>
    <row r="171" spans="2:2" s="2" customFormat="1" ht="13.5">
      <c r="B171" s="5"/>
    </row>
    <row r="172" spans="2:2" s="2" customFormat="1" ht="13.5">
      <c r="B172" s="5"/>
    </row>
    <row r="173" spans="2:2" s="2" customFormat="1" ht="13.5">
      <c r="B173" s="5"/>
    </row>
    <row r="174" spans="2:2" s="2" customFormat="1" ht="13.5">
      <c r="B174" s="5"/>
    </row>
    <row r="175" spans="2:2" s="2" customFormat="1" ht="13.5">
      <c r="B175" s="5"/>
    </row>
    <row r="176" spans="2:2" s="2" customFormat="1" ht="13.5">
      <c r="B176" s="5"/>
    </row>
    <row r="177" spans="1:7" s="2" customFormat="1" ht="13.5">
      <c r="B177" s="5"/>
    </row>
    <row r="178" spans="1:7" s="2" customFormat="1" ht="13.5">
      <c r="B178" s="5"/>
    </row>
    <row r="179" spans="1:7" s="2" customFormat="1" ht="13.5">
      <c r="B179" s="5"/>
    </row>
    <row r="180" spans="1:7" s="2" customFormat="1" ht="13.5">
      <c r="B180" s="5"/>
    </row>
    <row r="181" spans="1:7" s="2" customFormat="1" ht="13.5">
      <c r="B181" s="5"/>
    </row>
    <row r="182" spans="1:7" s="2" customFormat="1" ht="13.5">
      <c r="B182" s="5"/>
    </row>
    <row r="183" spans="1:7" s="2" customFormat="1" ht="13.5">
      <c r="B183" s="5"/>
    </row>
    <row r="184" spans="1:7" s="2" customFormat="1" ht="13.5">
      <c r="B184" s="5"/>
    </row>
    <row r="185" spans="1:7" s="2" customFormat="1" ht="13.5">
      <c r="B185" s="5"/>
    </row>
    <row r="186" spans="1:7" s="2" customFormat="1" ht="13.5">
      <c r="B186" s="5"/>
    </row>
    <row r="187" spans="1:7" s="2" customFormat="1" ht="13.5">
      <c r="B187" s="5"/>
    </row>
    <row r="188" spans="1:7" s="2" customFormat="1" ht="13.5">
      <c r="B188" s="5"/>
    </row>
    <row r="189" spans="1:7" s="2" customFormat="1" ht="13.5">
      <c r="A189" s="3"/>
      <c r="B189" s="6"/>
      <c r="C189" s="3"/>
      <c r="G189" s="5"/>
    </row>
    <row r="190" spans="1:7" s="2" customFormat="1" ht="13.5">
      <c r="A190" s="3"/>
      <c r="B190" s="6"/>
      <c r="C190" s="3"/>
      <c r="G190" s="5"/>
    </row>
    <row r="191" spans="1:7" s="2" customFormat="1" ht="13.5">
      <c r="A191" s="3"/>
      <c r="B191" s="6"/>
      <c r="C191" s="3"/>
      <c r="G191" s="5"/>
    </row>
    <row r="192" spans="1:7" s="2" customFormat="1" ht="13.5">
      <c r="A192" s="3"/>
      <c r="B192" s="6"/>
      <c r="C192" s="3"/>
      <c r="G192" s="5"/>
    </row>
    <row r="193" spans="1:7" s="2" customFormat="1" ht="13.5">
      <c r="A193" s="3"/>
      <c r="B193" s="6"/>
      <c r="C193" s="3"/>
      <c r="G193" s="5"/>
    </row>
    <row r="194" spans="1:7" s="2" customFormat="1" ht="13.5">
      <c r="A194" s="3"/>
      <c r="B194" s="6"/>
      <c r="C194" s="3"/>
      <c r="G194" s="5"/>
    </row>
    <row r="195" spans="1:7" s="2" customFormat="1" ht="13.5">
      <c r="A195" s="3"/>
      <c r="B195" s="6"/>
      <c r="C195" s="3"/>
      <c r="G195" s="5"/>
    </row>
    <row r="196" spans="1:7" s="2" customFormat="1" ht="13.5">
      <c r="A196" s="3"/>
      <c r="B196" s="6"/>
      <c r="C196" s="3"/>
      <c r="G196" s="5"/>
    </row>
    <row r="197" spans="1:7" s="2" customFormat="1" ht="13.5">
      <c r="A197" s="3"/>
      <c r="B197" s="6"/>
      <c r="C197" s="3"/>
      <c r="G197" s="5"/>
    </row>
    <row r="198" spans="1:7" s="2" customFormat="1" ht="13.5">
      <c r="A198" s="3"/>
      <c r="B198" s="6"/>
      <c r="C198" s="3"/>
      <c r="G198" s="5"/>
    </row>
    <row r="199" spans="1:7" s="2" customFormat="1" ht="13.5">
      <c r="A199" s="3"/>
      <c r="B199" s="6"/>
      <c r="C199" s="3"/>
      <c r="G199" s="5"/>
    </row>
    <row r="200" spans="1:7" s="2" customFormat="1" ht="13.5">
      <c r="A200" s="3"/>
      <c r="B200" s="6"/>
      <c r="C200" s="3"/>
      <c r="G200" s="5"/>
    </row>
    <row r="201" spans="1:7" s="2" customFormat="1" ht="13.5">
      <c r="A201" s="3"/>
      <c r="B201" s="6"/>
      <c r="C201" s="3"/>
      <c r="G201" s="5"/>
    </row>
    <row r="202" spans="1:7" s="2" customFormat="1" ht="13.5">
      <c r="A202" s="3"/>
      <c r="B202" s="6"/>
      <c r="C202" s="3"/>
      <c r="G202" s="5"/>
    </row>
    <row r="203" spans="1:7" s="2" customFormat="1" ht="13.5">
      <c r="A203" s="3"/>
      <c r="B203" s="6"/>
      <c r="C203" s="3"/>
      <c r="G203" s="5"/>
    </row>
    <row r="204" spans="1:7" s="2" customFormat="1" ht="13.5">
      <c r="A204" s="3"/>
      <c r="B204" s="6"/>
      <c r="C204" s="3"/>
      <c r="G204" s="5"/>
    </row>
    <row r="205" spans="1:7" s="2" customFormat="1" ht="13.5">
      <c r="A205" s="3"/>
      <c r="B205" s="6"/>
      <c r="C205" s="3"/>
      <c r="G205" s="5"/>
    </row>
    <row r="206" spans="1:7" s="2" customFormat="1" ht="13.5">
      <c r="A206" s="3"/>
      <c r="B206" s="6"/>
      <c r="C206" s="3"/>
      <c r="G206" s="5"/>
    </row>
    <row r="207" spans="1:7" s="2" customFormat="1" ht="13.5">
      <c r="A207" s="3"/>
      <c r="B207" s="6"/>
      <c r="C207" s="3"/>
      <c r="G207" s="5"/>
    </row>
    <row r="208" spans="1:7" s="2" customFormat="1" ht="13.5">
      <c r="A208" s="3"/>
      <c r="B208" s="6"/>
      <c r="C208" s="3"/>
      <c r="G208" s="5"/>
    </row>
    <row r="209" spans="1:7" s="2" customFormat="1" ht="13.5">
      <c r="A209" s="3"/>
      <c r="B209" s="6"/>
      <c r="C209" s="3"/>
      <c r="G209" s="5"/>
    </row>
    <row r="210" spans="1:7" s="2" customFormat="1" ht="13.5">
      <c r="A210" s="3"/>
      <c r="B210" s="6"/>
      <c r="C210" s="3"/>
      <c r="G210" s="5"/>
    </row>
    <row r="211" spans="1:7" s="2" customFormat="1" ht="13.5">
      <c r="A211" s="3"/>
      <c r="B211" s="6"/>
      <c r="C211" s="3"/>
      <c r="G211" s="5"/>
    </row>
    <row r="212" spans="1:7" s="2" customFormat="1" ht="13.5">
      <c r="A212" s="3"/>
      <c r="B212" s="6"/>
      <c r="C212" s="3"/>
      <c r="G212" s="5"/>
    </row>
    <row r="213" spans="1:7" s="2" customFormat="1" ht="13.5">
      <c r="A213" s="3"/>
      <c r="B213" s="6"/>
      <c r="C213" s="3"/>
      <c r="G213" s="5"/>
    </row>
    <row r="214" spans="1:7" s="2" customFormat="1" ht="13.5">
      <c r="A214" s="3"/>
      <c r="B214" s="6"/>
      <c r="C214" s="3"/>
      <c r="G214" s="5"/>
    </row>
    <row r="215" spans="1:7" s="2" customFormat="1" ht="13.5">
      <c r="A215" s="3"/>
      <c r="B215" s="6"/>
      <c r="C215" s="3"/>
      <c r="G215" s="5"/>
    </row>
    <row r="216" spans="1:7" s="2" customFormat="1" ht="13.5">
      <c r="A216" s="3"/>
      <c r="B216" s="6"/>
      <c r="C216" s="3"/>
      <c r="G216" s="5"/>
    </row>
    <row r="217" spans="1:7" s="2" customFormat="1" ht="13.5">
      <c r="A217" s="3"/>
      <c r="B217" s="6"/>
      <c r="C217" s="3"/>
      <c r="G217" s="5"/>
    </row>
    <row r="218" spans="1:7" s="2" customFormat="1" ht="13.5">
      <c r="A218" s="3"/>
      <c r="B218" s="6"/>
      <c r="C218" s="3"/>
      <c r="G218" s="5"/>
    </row>
    <row r="219" spans="1:7" s="2" customFormat="1" ht="13.5">
      <c r="A219" s="3"/>
      <c r="B219" s="6"/>
      <c r="C219" s="3"/>
      <c r="D219" s="3"/>
      <c r="E219" s="3"/>
      <c r="F219" s="3"/>
      <c r="G219" s="6"/>
    </row>
    <row r="220" spans="1:7" s="2" customFormat="1" ht="13.5">
      <c r="A220" s="3"/>
      <c r="B220" s="6"/>
      <c r="C220" s="3"/>
      <c r="D220" s="3"/>
      <c r="E220" s="3"/>
      <c r="F220" s="3"/>
      <c r="G220" s="6"/>
    </row>
    <row r="221" spans="1:7" s="2" customFormat="1" ht="13.5">
      <c r="A221" s="3"/>
      <c r="B221" s="6"/>
      <c r="C221" s="3"/>
      <c r="D221" s="3"/>
      <c r="E221" s="3"/>
      <c r="F221" s="3"/>
      <c r="G221" s="6"/>
    </row>
    <row r="222" spans="1:7" s="2" customFormat="1" ht="13.5">
      <c r="A222" s="3"/>
      <c r="B222" s="6"/>
      <c r="C222" s="3"/>
      <c r="D222" s="3"/>
      <c r="E222" s="3"/>
      <c r="F222" s="3"/>
      <c r="G222" s="6"/>
    </row>
    <row r="223" spans="1:7" s="2" customFormat="1" ht="13.5">
      <c r="A223" s="3"/>
      <c r="B223" s="6"/>
      <c r="C223" s="3"/>
      <c r="D223" s="3"/>
      <c r="E223" s="3"/>
      <c r="F223" s="3"/>
      <c r="G223" s="6"/>
    </row>
    <row r="224" spans="1:7" s="2" customFormat="1" ht="13.5">
      <c r="A224" s="3"/>
      <c r="B224" s="6"/>
      <c r="C224" s="3"/>
      <c r="D224" s="3"/>
      <c r="E224" s="3"/>
      <c r="F224" s="3"/>
      <c r="G224" s="6"/>
    </row>
    <row r="225" spans="1:7" s="2" customFormat="1" ht="13.5">
      <c r="A225" s="3"/>
      <c r="B225" s="6"/>
      <c r="C225" s="3"/>
      <c r="D225" s="3"/>
      <c r="E225" s="3"/>
      <c r="F225" s="3"/>
      <c r="G225" s="6"/>
    </row>
    <row r="226" spans="1:7" s="2" customFormat="1" ht="13.5">
      <c r="A226" s="3"/>
      <c r="B226" s="6"/>
      <c r="C226" s="3"/>
      <c r="D226" s="3"/>
      <c r="E226" s="3"/>
      <c r="F226" s="3"/>
      <c r="G226" s="6"/>
    </row>
    <row r="227" spans="1:7" s="2" customFormat="1" ht="13.5">
      <c r="A227" s="3"/>
      <c r="B227" s="6"/>
      <c r="C227" s="3"/>
      <c r="D227" s="3"/>
      <c r="E227" s="3"/>
      <c r="F227" s="3"/>
      <c r="G227" s="6"/>
    </row>
    <row r="228" spans="1:7" s="2" customFormat="1" ht="13.5">
      <c r="A228" s="3"/>
      <c r="B228" s="6"/>
      <c r="C228" s="3"/>
      <c r="D228" s="3"/>
      <c r="E228" s="3"/>
      <c r="F228" s="3"/>
      <c r="G228" s="6"/>
    </row>
    <row r="229" spans="1:7" s="2" customFormat="1" ht="13.5">
      <c r="A229" s="3"/>
      <c r="B229" s="6"/>
      <c r="C229" s="3"/>
      <c r="D229" s="3"/>
      <c r="E229" s="3"/>
      <c r="F229" s="3"/>
      <c r="G229" s="6"/>
    </row>
    <row r="230" spans="1:7" s="2" customFormat="1" ht="13.5">
      <c r="A230" s="3"/>
      <c r="B230" s="6"/>
      <c r="C230" s="3"/>
      <c r="D230" s="3"/>
      <c r="E230" s="3"/>
      <c r="F230" s="3"/>
      <c r="G230" s="6"/>
    </row>
    <row r="231" spans="1:7" s="2" customFormat="1" ht="13.5">
      <c r="A231" s="3"/>
      <c r="B231" s="6"/>
      <c r="C231" s="3"/>
      <c r="D231" s="3"/>
      <c r="E231" s="3"/>
      <c r="F231" s="3"/>
      <c r="G231" s="6"/>
    </row>
    <row r="232" spans="1:7" s="2" customFormat="1" ht="13.5">
      <c r="A232" s="3"/>
      <c r="B232" s="6"/>
      <c r="C232" s="3"/>
      <c r="D232" s="3"/>
      <c r="E232" s="3"/>
      <c r="F232" s="3"/>
      <c r="G232" s="6"/>
    </row>
    <row r="233" spans="1:7" s="2" customFormat="1" ht="13.5">
      <c r="A233" s="3"/>
      <c r="B233" s="6"/>
      <c r="C233" s="3"/>
      <c r="D233" s="3"/>
      <c r="E233" s="3"/>
      <c r="F233" s="3"/>
      <c r="G233" s="6"/>
    </row>
    <row r="234" spans="1:7" s="2" customFormat="1" ht="13.5">
      <c r="A234" s="3"/>
      <c r="B234" s="6"/>
      <c r="C234" s="3"/>
      <c r="D234" s="3"/>
      <c r="E234" s="3"/>
      <c r="F234" s="3"/>
      <c r="G234" s="6"/>
    </row>
    <row r="235" spans="1:7" s="2" customFormat="1" ht="13.5">
      <c r="A235" s="3"/>
      <c r="B235" s="6"/>
      <c r="C235" s="3"/>
      <c r="D235" s="3"/>
      <c r="E235" s="3"/>
      <c r="F235" s="3"/>
      <c r="G235" s="6"/>
    </row>
    <row r="236" spans="1:7" s="2" customFormat="1" ht="13.5">
      <c r="A236" s="3"/>
      <c r="B236" s="6"/>
      <c r="C236" s="3"/>
      <c r="D236" s="3"/>
      <c r="E236" s="3"/>
      <c r="F236" s="3"/>
      <c r="G236" s="6"/>
    </row>
    <row r="237" spans="1:7" s="2" customFormat="1" ht="13.5">
      <c r="A237" s="3"/>
      <c r="B237" s="6"/>
      <c r="C237" s="3"/>
      <c r="D237" s="3"/>
      <c r="E237" s="3"/>
      <c r="F237" s="3"/>
      <c r="G237" s="6"/>
    </row>
    <row r="238" spans="1:7" s="2" customFormat="1" ht="13.5">
      <c r="A238" s="3"/>
      <c r="B238" s="6"/>
      <c r="C238" s="3"/>
      <c r="D238" s="3"/>
      <c r="E238" s="3"/>
      <c r="F238" s="3"/>
      <c r="G238" s="6"/>
    </row>
    <row r="239" spans="1:7" s="2" customFormat="1" ht="13.5">
      <c r="A239" s="3"/>
      <c r="B239" s="6"/>
      <c r="C239" s="3"/>
      <c r="D239" s="3"/>
      <c r="E239" s="3"/>
      <c r="F239" s="3"/>
      <c r="G239" s="6"/>
    </row>
    <row r="240" spans="1:7" s="2" customFormat="1" ht="13.5">
      <c r="A240" s="3"/>
      <c r="B240" s="6"/>
      <c r="C240" s="3"/>
      <c r="D240" s="3"/>
      <c r="E240" s="3"/>
      <c r="F240" s="3"/>
      <c r="G240" s="6"/>
    </row>
    <row r="241" spans="1:7" s="2" customFormat="1" ht="13.5">
      <c r="A241" s="3"/>
      <c r="B241" s="6"/>
      <c r="C241" s="3"/>
      <c r="D241" s="3"/>
      <c r="E241" s="3"/>
      <c r="F241" s="3"/>
      <c r="G241" s="6"/>
    </row>
    <row r="242" spans="1:7" s="2" customFormat="1" ht="13.5">
      <c r="A242" s="3"/>
      <c r="B242" s="6"/>
      <c r="C242" s="3"/>
      <c r="D242" s="3"/>
      <c r="E242" s="3"/>
      <c r="F242" s="3"/>
      <c r="G242" s="6"/>
    </row>
    <row r="243" spans="1:7" s="2" customFormat="1" ht="13.5">
      <c r="A243" s="3"/>
      <c r="B243" s="6"/>
      <c r="C243" s="3"/>
      <c r="D243" s="3"/>
      <c r="E243" s="3"/>
      <c r="F243" s="3"/>
      <c r="G243" s="6"/>
    </row>
    <row r="244" spans="1:7" s="2" customFormat="1" ht="13.5">
      <c r="A244" s="3"/>
      <c r="B244" s="6"/>
      <c r="C244" s="3"/>
      <c r="D244" s="3"/>
      <c r="E244" s="3"/>
      <c r="F244" s="3"/>
      <c r="G244" s="6"/>
    </row>
    <row r="245" spans="1:7" s="2" customFormat="1" ht="13.5">
      <c r="A245" s="3"/>
      <c r="B245" s="6"/>
      <c r="C245" s="3"/>
      <c r="D245" s="3"/>
      <c r="E245" s="3"/>
      <c r="F245" s="3"/>
      <c r="G245" s="6"/>
    </row>
    <row r="246" spans="1:7" s="2" customFormat="1" ht="13.5">
      <c r="A246" s="3"/>
      <c r="B246" s="6"/>
      <c r="C246" s="3"/>
      <c r="D246" s="3"/>
      <c r="E246" s="3"/>
      <c r="F246" s="3"/>
      <c r="G246" s="6"/>
    </row>
    <row r="247" spans="1:7" s="2" customFormat="1" ht="13.5">
      <c r="A247" s="3"/>
      <c r="B247" s="6"/>
      <c r="C247" s="3"/>
      <c r="D247" s="3"/>
      <c r="E247" s="3"/>
      <c r="F247" s="3"/>
      <c r="G247" s="6"/>
    </row>
    <row r="248" spans="1:7" s="2" customFormat="1" ht="13.5">
      <c r="A248" s="3"/>
      <c r="B248" s="6"/>
      <c r="C248" s="3"/>
      <c r="D248" s="3"/>
      <c r="E248" s="3"/>
      <c r="F248" s="3"/>
      <c r="G248" s="6"/>
    </row>
    <row r="249" spans="1:7" s="2" customFormat="1" ht="13.5">
      <c r="A249" s="3"/>
      <c r="B249" s="6"/>
      <c r="C249" s="3"/>
      <c r="D249" s="3"/>
      <c r="E249" s="3"/>
      <c r="F249" s="3"/>
      <c r="G249" s="6"/>
    </row>
    <row r="250" spans="1:7" s="2" customFormat="1" ht="13.5">
      <c r="A250" s="3"/>
      <c r="B250" s="6"/>
      <c r="C250" s="3"/>
      <c r="D250" s="3"/>
      <c r="E250" s="3"/>
      <c r="F250" s="3"/>
      <c r="G250" s="6"/>
    </row>
    <row r="251" spans="1:7" s="2" customFormat="1" ht="13.5">
      <c r="A251" s="3"/>
      <c r="B251" s="6"/>
      <c r="C251" s="3"/>
      <c r="D251" s="3"/>
      <c r="E251" s="3"/>
      <c r="F251" s="3"/>
      <c r="G251" s="6"/>
    </row>
    <row r="252" spans="1:7" s="2" customFormat="1" ht="13.5">
      <c r="A252" s="3"/>
      <c r="B252" s="6"/>
      <c r="C252" s="3"/>
      <c r="D252" s="3"/>
      <c r="E252" s="3"/>
      <c r="F252" s="3"/>
      <c r="G252" s="6"/>
    </row>
    <row r="253" spans="1:7" s="2" customFormat="1" ht="13.5">
      <c r="A253" s="3"/>
      <c r="B253" s="6"/>
      <c r="C253" s="3"/>
      <c r="D253" s="3"/>
      <c r="E253" s="3"/>
      <c r="F253" s="3"/>
      <c r="G253" s="6"/>
    </row>
    <row r="254" spans="1:7" s="2" customFormat="1" ht="13.5">
      <c r="A254" s="3"/>
      <c r="B254" s="6"/>
      <c r="C254" s="3"/>
      <c r="D254" s="3"/>
      <c r="E254" s="3"/>
      <c r="F254" s="3"/>
      <c r="G254" s="6"/>
    </row>
    <row r="255" spans="1:7" s="2" customFormat="1" ht="13.5">
      <c r="A255" s="3"/>
      <c r="B255" s="6"/>
      <c r="C255" s="3"/>
      <c r="D255" s="3"/>
      <c r="E255" s="3"/>
      <c r="F255" s="3"/>
      <c r="G255" s="6"/>
    </row>
    <row r="256" spans="1:7" s="2" customFormat="1" ht="13.5">
      <c r="A256" s="3"/>
      <c r="B256" s="6"/>
      <c r="C256" s="3"/>
      <c r="D256" s="3"/>
      <c r="E256" s="3"/>
      <c r="F256" s="3"/>
      <c r="G256" s="6"/>
    </row>
    <row r="257" spans="1:7" s="2" customFormat="1" ht="13.5">
      <c r="A257" s="3"/>
      <c r="B257" s="6"/>
      <c r="C257" s="3"/>
      <c r="D257" s="3"/>
      <c r="E257" s="3"/>
      <c r="F257" s="3"/>
      <c r="G257" s="6"/>
    </row>
    <row r="258" spans="1:7" s="2" customFormat="1" ht="13.5">
      <c r="A258" s="3"/>
      <c r="B258" s="6"/>
      <c r="C258" s="3"/>
      <c r="D258" s="3"/>
      <c r="E258" s="3"/>
      <c r="F258" s="3"/>
      <c r="G258" s="6"/>
    </row>
    <row r="259" spans="1:7" s="2" customFormat="1" ht="13.5">
      <c r="A259" s="3"/>
      <c r="B259" s="6"/>
      <c r="C259" s="3"/>
      <c r="D259" s="3"/>
      <c r="E259" s="3"/>
      <c r="F259" s="3"/>
      <c r="G259" s="6"/>
    </row>
    <row r="260" spans="1:7" s="2" customFormat="1" ht="13.5">
      <c r="A260" s="3"/>
      <c r="B260" s="6"/>
      <c r="C260" s="3"/>
      <c r="D260" s="3"/>
      <c r="E260" s="3"/>
      <c r="F260" s="3"/>
      <c r="G260" s="6"/>
    </row>
    <row r="261" spans="1:7" s="2" customFormat="1" ht="13.5">
      <c r="A261" s="3"/>
      <c r="B261" s="6"/>
      <c r="C261" s="3"/>
      <c r="D261" s="3"/>
      <c r="E261" s="3"/>
      <c r="F261" s="3"/>
      <c r="G261" s="6"/>
    </row>
    <row r="262" spans="1:7" s="2" customFormat="1" ht="13.5">
      <c r="A262" s="3"/>
      <c r="B262" s="6"/>
      <c r="C262" s="3"/>
      <c r="D262" s="3"/>
      <c r="E262" s="3"/>
      <c r="F262" s="3"/>
      <c r="G262" s="6"/>
    </row>
    <row r="263" spans="1:7" s="2" customFormat="1" ht="13.5">
      <c r="A263" s="3"/>
      <c r="B263" s="6"/>
      <c r="C263" s="3"/>
      <c r="D263" s="3"/>
      <c r="E263" s="3"/>
      <c r="F263" s="3"/>
      <c r="G263" s="6"/>
    </row>
    <row r="264" spans="1:7" s="2" customFormat="1" ht="13.5">
      <c r="A264" s="3"/>
      <c r="B264" s="6"/>
      <c r="C264" s="3"/>
      <c r="D264" s="3"/>
      <c r="E264" s="3"/>
      <c r="F264" s="3"/>
      <c r="G264" s="6"/>
    </row>
    <row r="265" spans="1:7" s="2" customFormat="1" ht="13.5">
      <c r="A265" s="3"/>
      <c r="B265" s="6"/>
      <c r="C265" s="3"/>
      <c r="D265" s="3"/>
      <c r="E265" s="3"/>
      <c r="F265" s="3"/>
      <c r="G265" s="6"/>
    </row>
    <row r="266" spans="1:7" s="2" customFormat="1" ht="13.5">
      <c r="A266" s="3"/>
      <c r="B266" s="6"/>
      <c r="C266" s="3"/>
      <c r="D266" s="3"/>
      <c r="E266" s="3"/>
      <c r="F266" s="3"/>
      <c r="G266" s="6"/>
    </row>
    <row r="267" spans="1:7" s="2" customFormat="1" ht="13.5">
      <c r="A267" s="3"/>
      <c r="B267" s="6"/>
      <c r="C267" s="3"/>
      <c r="D267" s="3"/>
      <c r="E267" s="3"/>
      <c r="F267" s="3"/>
      <c r="G267" s="6"/>
    </row>
    <row r="268" spans="1:7" s="2" customFormat="1" ht="13.5">
      <c r="A268" s="3"/>
      <c r="B268" s="6"/>
      <c r="C268" s="3"/>
      <c r="D268" s="3"/>
      <c r="E268" s="3"/>
      <c r="F268" s="3"/>
      <c r="G268" s="6"/>
    </row>
    <row r="269" spans="1:7" s="2" customFormat="1" ht="13.5">
      <c r="A269" s="3"/>
      <c r="B269" s="6"/>
      <c r="C269" s="3"/>
      <c r="D269" s="3"/>
      <c r="E269" s="3"/>
      <c r="F269" s="3"/>
      <c r="G269" s="6"/>
    </row>
    <row r="270" spans="1:7" s="2" customFormat="1" ht="13.5">
      <c r="A270" s="3"/>
      <c r="B270" s="6"/>
      <c r="C270" s="3"/>
      <c r="D270" s="3"/>
      <c r="E270" s="3"/>
      <c r="F270" s="3"/>
      <c r="G270" s="6"/>
    </row>
    <row r="271" spans="1:7" s="2" customFormat="1" ht="13.5">
      <c r="A271" s="3"/>
      <c r="B271" s="6"/>
      <c r="C271" s="3"/>
      <c r="D271" s="3"/>
      <c r="E271" s="3"/>
      <c r="F271" s="3"/>
      <c r="G271" s="6"/>
    </row>
    <row r="272" spans="1:7" s="2" customFormat="1" ht="13.5">
      <c r="A272" s="3"/>
      <c r="B272" s="6"/>
      <c r="C272" s="3"/>
      <c r="D272" s="3"/>
      <c r="E272" s="3"/>
      <c r="F272" s="3"/>
      <c r="G272" s="6"/>
    </row>
    <row r="273" spans="1:7" s="2" customFormat="1" ht="13.5">
      <c r="A273" s="3"/>
      <c r="B273" s="6"/>
      <c r="C273" s="3"/>
      <c r="D273" s="3"/>
      <c r="E273" s="3"/>
      <c r="F273" s="3"/>
      <c r="G273" s="6"/>
    </row>
    <row r="274" spans="1:7" s="2" customFormat="1" ht="13.5">
      <c r="A274" s="3"/>
      <c r="B274" s="6"/>
      <c r="C274" s="3"/>
      <c r="D274" s="3"/>
      <c r="E274" s="3"/>
      <c r="F274" s="3"/>
      <c r="G274" s="6"/>
    </row>
    <row r="275" spans="1:7" s="2" customFormat="1" ht="13.5">
      <c r="A275" s="3"/>
      <c r="B275" s="6"/>
      <c r="C275" s="3"/>
      <c r="D275" s="3"/>
      <c r="E275" s="3"/>
      <c r="F275" s="3"/>
      <c r="G275" s="6"/>
    </row>
    <row r="276" spans="1:7" s="2" customFormat="1" ht="13.5">
      <c r="A276" s="3"/>
      <c r="B276" s="6"/>
      <c r="C276" s="3"/>
      <c r="D276" s="3"/>
      <c r="E276" s="3"/>
      <c r="F276" s="3"/>
      <c r="G276" s="6"/>
    </row>
    <row r="277" spans="1:7" s="2" customFormat="1" ht="13.5">
      <c r="A277" s="3"/>
      <c r="B277" s="6"/>
      <c r="C277" s="3"/>
      <c r="D277" s="3"/>
      <c r="E277" s="3"/>
      <c r="F277" s="3"/>
      <c r="G277" s="6"/>
    </row>
    <row r="278" spans="1:7" s="2" customFormat="1" ht="13.5">
      <c r="A278" s="3"/>
      <c r="B278" s="6"/>
      <c r="C278" s="3"/>
      <c r="D278" s="3"/>
      <c r="E278" s="3"/>
      <c r="F278" s="3"/>
      <c r="G278" s="6"/>
    </row>
    <row r="279" spans="1:7" s="2" customFormat="1" ht="13.5">
      <c r="A279" s="3"/>
      <c r="B279" s="6"/>
      <c r="C279" s="3"/>
      <c r="D279" s="3"/>
      <c r="E279" s="3"/>
      <c r="F279" s="3"/>
      <c r="G279" s="6"/>
    </row>
    <row r="280" spans="1:7" s="2" customFormat="1" ht="13.5">
      <c r="A280" s="3"/>
      <c r="B280" s="6"/>
      <c r="C280" s="3"/>
      <c r="D280" s="3"/>
      <c r="E280" s="3"/>
      <c r="F280" s="3"/>
      <c r="G280" s="6"/>
    </row>
    <row r="281" spans="1:7" s="2" customFormat="1" ht="13.5">
      <c r="A281" s="3"/>
      <c r="B281" s="6"/>
      <c r="C281" s="3"/>
      <c r="D281" s="3"/>
      <c r="E281" s="3"/>
      <c r="F281" s="3"/>
      <c r="G281" s="6"/>
    </row>
    <row r="282" spans="1:7" s="2" customFormat="1" ht="13.5">
      <c r="A282" s="3"/>
      <c r="B282" s="6"/>
      <c r="C282" s="3"/>
      <c r="D282" s="3"/>
      <c r="E282" s="3"/>
      <c r="F282" s="3"/>
      <c r="G282" s="6"/>
    </row>
    <row r="283" spans="1:7" s="2" customFormat="1" ht="13.5">
      <c r="A283" s="3"/>
      <c r="B283" s="6"/>
      <c r="C283" s="3"/>
      <c r="D283" s="3"/>
      <c r="E283" s="3"/>
      <c r="F283" s="3"/>
      <c r="G283" s="6"/>
    </row>
    <row r="284" spans="1:7" s="2" customFormat="1" ht="13.5">
      <c r="A284" s="3"/>
      <c r="B284" s="6"/>
      <c r="C284" s="3"/>
      <c r="D284" s="3"/>
      <c r="E284" s="3"/>
      <c r="F284" s="3"/>
      <c r="G284" s="6"/>
    </row>
    <row r="285" spans="1:7" s="2" customFormat="1" ht="13.5">
      <c r="A285" s="3"/>
      <c r="B285" s="6"/>
      <c r="C285" s="3"/>
      <c r="D285" s="3"/>
      <c r="E285" s="3"/>
      <c r="F285" s="3"/>
      <c r="G285" s="6"/>
    </row>
    <row r="286" spans="1:7" s="2" customFormat="1" ht="13.5">
      <c r="A286" s="3"/>
      <c r="B286" s="6"/>
      <c r="C286" s="3"/>
      <c r="D286" s="3"/>
      <c r="E286" s="3"/>
      <c r="F286" s="3"/>
      <c r="G286" s="6"/>
    </row>
    <row r="287" spans="1:7" s="2" customFormat="1" ht="13.5">
      <c r="A287" s="3"/>
      <c r="B287" s="6"/>
      <c r="C287" s="3"/>
      <c r="D287" s="3"/>
      <c r="E287" s="3"/>
      <c r="F287" s="3"/>
      <c r="G287" s="6"/>
    </row>
    <row r="288" spans="1:7" s="2" customFormat="1" ht="13.5">
      <c r="A288" s="3"/>
      <c r="B288" s="6"/>
      <c r="C288" s="3"/>
      <c r="D288" s="3"/>
      <c r="E288" s="3"/>
      <c r="F288" s="3"/>
      <c r="G288" s="6"/>
    </row>
    <row r="289" spans="1:7" s="2" customFormat="1" ht="13.5">
      <c r="A289" s="3"/>
      <c r="B289" s="6"/>
      <c r="C289" s="3"/>
      <c r="D289" s="3"/>
      <c r="E289" s="3"/>
      <c r="F289" s="3"/>
      <c r="G289" s="6"/>
    </row>
    <row r="290" spans="1:7" s="2" customFormat="1" ht="13.5">
      <c r="A290" s="3"/>
      <c r="B290" s="6"/>
      <c r="C290" s="3"/>
      <c r="D290" s="3"/>
      <c r="E290" s="3"/>
      <c r="F290" s="3"/>
      <c r="G290" s="6"/>
    </row>
    <row r="291" spans="1:7" s="2" customFormat="1" ht="13.5">
      <c r="A291" s="3"/>
      <c r="B291" s="6"/>
      <c r="C291" s="3"/>
      <c r="D291" s="3"/>
      <c r="E291" s="3"/>
      <c r="F291" s="3"/>
      <c r="G291" s="6"/>
    </row>
    <row r="292" spans="1:7" s="2" customFormat="1" ht="13.5">
      <c r="A292" s="3"/>
      <c r="B292" s="6"/>
      <c r="C292" s="3"/>
      <c r="D292" s="3"/>
      <c r="E292" s="3"/>
      <c r="F292" s="3"/>
      <c r="G292" s="6"/>
    </row>
    <row r="293" spans="1:7" s="2" customFormat="1" ht="13.5">
      <c r="A293" s="3"/>
      <c r="B293" s="6"/>
      <c r="C293" s="3"/>
      <c r="D293" s="3"/>
      <c r="E293" s="3"/>
      <c r="F293" s="3"/>
      <c r="G293" s="6"/>
    </row>
    <row r="294" spans="1:7" s="2" customFormat="1" ht="13.5">
      <c r="A294" s="3"/>
      <c r="B294" s="6"/>
      <c r="C294" s="3"/>
      <c r="D294" s="3"/>
      <c r="E294" s="3"/>
      <c r="F294" s="3"/>
      <c r="G294" s="6"/>
    </row>
    <row r="295" spans="1:7" s="2" customFormat="1" ht="13.5">
      <c r="A295" s="3"/>
      <c r="B295" s="6"/>
      <c r="C295" s="3"/>
      <c r="D295" s="3"/>
      <c r="E295" s="3"/>
      <c r="F295" s="3"/>
      <c r="G295" s="6"/>
    </row>
    <row r="296" spans="1:7" s="2" customFormat="1" ht="13.5">
      <c r="A296" s="3"/>
      <c r="B296" s="6"/>
      <c r="C296" s="3"/>
      <c r="D296" s="3"/>
      <c r="E296" s="3"/>
      <c r="F296" s="3"/>
      <c r="G296" s="6"/>
    </row>
    <row r="297" spans="1:7" s="2" customFormat="1" ht="13.5">
      <c r="A297" s="3"/>
      <c r="B297" s="6"/>
      <c r="C297" s="3"/>
      <c r="D297" s="3"/>
      <c r="E297" s="3"/>
      <c r="F297" s="3"/>
      <c r="G297" s="6"/>
    </row>
    <row r="298" spans="1:7" s="2" customFormat="1" ht="13.5">
      <c r="A298" s="3"/>
      <c r="B298" s="6"/>
      <c r="C298" s="3"/>
      <c r="D298" s="3"/>
      <c r="E298" s="3"/>
      <c r="F298" s="3"/>
      <c r="G298" s="6"/>
    </row>
    <row r="299" spans="1:7" s="2" customFormat="1" ht="13.5">
      <c r="A299" s="3"/>
      <c r="B299" s="6"/>
      <c r="C299" s="3"/>
      <c r="D299" s="3"/>
      <c r="E299" s="3"/>
      <c r="F299" s="3"/>
      <c r="G299" s="6"/>
    </row>
    <row r="300" spans="1:7" s="2" customFormat="1" ht="13.5">
      <c r="A300" s="3"/>
      <c r="B300" s="6"/>
      <c r="C300" s="3"/>
      <c r="D300" s="3"/>
      <c r="E300" s="3"/>
      <c r="F300" s="3"/>
      <c r="G300" s="6"/>
    </row>
    <row r="301" spans="1:7" s="2" customFormat="1" ht="13.5">
      <c r="A301" s="3"/>
      <c r="B301" s="6"/>
      <c r="C301" s="3"/>
      <c r="D301" s="3"/>
      <c r="E301" s="3"/>
      <c r="F301" s="3"/>
      <c r="G301" s="6"/>
    </row>
    <row r="302" spans="1:7" s="2" customFormat="1" ht="13.5">
      <c r="A302" s="3"/>
      <c r="B302" s="6"/>
      <c r="C302" s="3"/>
      <c r="D302" s="3"/>
      <c r="E302" s="3"/>
      <c r="F302" s="3"/>
      <c r="G302" s="6"/>
    </row>
    <row r="303" spans="1:7" s="2" customFormat="1" ht="13.5">
      <c r="A303" s="3"/>
      <c r="B303" s="6"/>
      <c r="C303" s="3"/>
      <c r="D303" s="3"/>
      <c r="E303" s="3"/>
      <c r="F303" s="3"/>
      <c r="G303" s="6"/>
    </row>
    <row r="304" spans="1:7" s="2" customFormat="1" ht="13.5">
      <c r="A304" s="3"/>
      <c r="B304" s="6"/>
      <c r="C304" s="3"/>
      <c r="D304" s="3"/>
      <c r="E304" s="3"/>
      <c r="F304" s="3"/>
      <c r="G304" s="6"/>
    </row>
    <row r="305" spans="1:7" s="2" customFormat="1" ht="13.5">
      <c r="A305" s="3"/>
      <c r="B305" s="6"/>
      <c r="C305" s="3"/>
      <c r="D305" s="3"/>
      <c r="E305" s="3"/>
      <c r="F305" s="3"/>
      <c r="G305" s="6"/>
    </row>
    <row r="306" spans="1:7" s="2" customFormat="1" ht="13.5">
      <c r="A306" s="3"/>
      <c r="B306" s="6"/>
      <c r="C306" s="3"/>
      <c r="D306" s="3"/>
      <c r="E306" s="3"/>
      <c r="F306" s="3"/>
      <c r="G306" s="6"/>
    </row>
    <row r="307" spans="1:7" s="2" customFormat="1" ht="13.5">
      <c r="A307" s="3"/>
      <c r="B307" s="6"/>
      <c r="C307" s="3"/>
      <c r="D307" s="3"/>
      <c r="E307" s="3"/>
      <c r="F307" s="3"/>
      <c r="G307" s="6"/>
    </row>
    <row r="308" spans="1:7" s="2" customFormat="1" ht="13.5">
      <c r="A308" s="3"/>
      <c r="B308" s="6"/>
      <c r="C308" s="3"/>
      <c r="D308" s="3"/>
      <c r="E308" s="3"/>
      <c r="F308" s="3"/>
      <c r="G308" s="6"/>
    </row>
    <row r="309" spans="1:7" s="2" customFormat="1" ht="13.5">
      <c r="A309" s="3"/>
      <c r="B309" s="6"/>
      <c r="C309" s="3"/>
      <c r="D309" s="3"/>
      <c r="E309" s="3"/>
      <c r="F309" s="3"/>
      <c r="G309" s="6"/>
    </row>
    <row r="310" spans="1:7" s="2" customFormat="1" ht="13.5">
      <c r="A310" s="3"/>
      <c r="B310" s="6"/>
      <c r="C310" s="3"/>
      <c r="D310" s="3"/>
      <c r="E310" s="3"/>
      <c r="F310" s="3"/>
      <c r="G310" s="6"/>
    </row>
    <row r="311" spans="1:7" s="2" customFormat="1" ht="13.5">
      <c r="A311" s="3"/>
      <c r="B311" s="6"/>
      <c r="C311" s="3"/>
      <c r="D311" s="3"/>
      <c r="E311" s="3"/>
      <c r="F311" s="3"/>
      <c r="G311" s="6"/>
    </row>
    <row r="312" spans="1:7" s="2" customFormat="1" ht="13.5">
      <c r="A312" s="3"/>
      <c r="B312" s="6"/>
      <c r="C312" s="3"/>
      <c r="D312" s="3"/>
      <c r="E312" s="3"/>
      <c r="F312" s="3"/>
      <c r="G312" s="6"/>
    </row>
    <row r="313" spans="1:7" s="2" customFormat="1" ht="13.5">
      <c r="A313" s="3"/>
      <c r="B313" s="6"/>
      <c r="C313" s="3"/>
      <c r="D313" s="3"/>
      <c r="E313" s="3"/>
      <c r="F313" s="3"/>
      <c r="G313" s="6"/>
    </row>
    <row r="314" spans="1:7" s="2" customFormat="1" ht="13.5">
      <c r="A314" s="3"/>
      <c r="B314" s="6"/>
      <c r="C314" s="3"/>
      <c r="D314" s="3"/>
      <c r="E314" s="3"/>
      <c r="F314" s="3"/>
      <c r="G314" s="6"/>
    </row>
    <row r="315" spans="1:7" s="2" customFormat="1" ht="13.5">
      <c r="A315" s="3"/>
      <c r="B315" s="6"/>
      <c r="C315" s="3"/>
      <c r="D315" s="3"/>
      <c r="E315" s="3"/>
      <c r="F315" s="3"/>
      <c r="G315" s="6"/>
    </row>
    <row r="316" spans="1:7" s="2" customFormat="1" ht="13.5">
      <c r="A316" s="3"/>
      <c r="B316" s="6"/>
      <c r="C316" s="3"/>
      <c r="D316" s="3"/>
      <c r="E316" s="3"/>
      <c r="F316" s="3"/>
      <c r="G316" s="6"/>
    </row>
    <row r="317" spans="1:7" s="2" customFormat="1" ht="13.5">
      <c r="A317" s="3"/>
      <c r="B317" s="6"/>
      <c r="C317" s="3"/>
      <c r="D317" s="3"/>
      <c r="E317" s="3"/>
      <c r="F317" s="3"/>
      <c r="G317" s="6"/>
    </row>
    <row r="318" spans="1:7" s="2" customFormat="1" ht="13.5">
      <c r="A318" s="3"/>
      <c r="B318" s="6"/>
      <c r="C318" s="3"/>
      <c r="D318" s="3"/>
      <c r="E318" s="3"/>
      <c r="F318" s="3"/>
      <c r="G318" s="6"/>
    </row>
    <row r="319" spans="1:7" s="2" customFormat="1" ht="13.5">
      <c r="A319" s="3"/>
      <c r="B319" s="6"/>
      <c r="C319" s="3"/>
      <c r="D319" s="3"/>
      <c r="E319" s="3"/>
      <c r="F319" s="3"/>
      <c r="G319" s="6"/>
    </row>
    <row r="320" spans="1:7" s="2" customFormat="1" ht="13.5">
      <c r="A320" s="3"/>
      <c r="B320" s="6"/>
      <c r="C320" s="3"/>
      <c r="D320" s="3"/>
      <c r="E320" s="3"/>
      <c r="F320" s="3"/>
      <c r="G320" s="6"/>
    </row>
    <row r="321" spans="1:7" s="2" customFormat="1" ht="13.5">
      <c r="A321" s="3"/>
      <c r="B321" s="6"/>
      <c r="C321" s="3"/>
      <c r="D321" s="3"/>
      <c r="E321" s="3"/>
      <c r="F321" s="3"/>
      <c r="G321" s="6"/>
    </row>
    <row r="322" spans="1:7" s="2" customFormat="1" ht="13.5">
      <c r="A322" s="3"/>
      <c r="B322" s="6"/>
      <c r="C322" s="3"/>
      <c r="D322" s="3"/>
      <c r="E322" s="3"/>
      <c r="F322" s="3"/>
      <c r="G322" s="6"/>
    </row>
    <row r="323" spans="1:7" s="2" customFormat="1" ht="13.5">
      <c r="A323" s="3"/>
      <c r="B323" s="6"/>
      <c r="C323" s="3"/>
      <c r="D323" s="3"/>
      <c r="E323" s="3"/>
      <c r="F323" s="3"/>
      <c r="G323" s="6"/>
    </row>
    <row r="324" spans="1:7" s="2" customFormat="1" ht="13.5">
      <c r="A324" s="3"/>
      <c r="B324" s="6"/>
      <c r="C324" s="3"/>
      <c r="D324" s="3"/>
      <c r="E324" s="3"/>
      <c r="F324" s="3"/>
      <c r="G324" s="6"/>
    </row>
    <row r="325" spans="1:7" s="2" customFormat="1" ht="13.5">
      <c r="A325" s="3"/>
      <c r="B325" s="6"/>
      <c r="C325" s="3"/>
      <c r="D325" s="3"/>
      <c r="E325" s="3"/>
      <c r="F325" s="3"/>
      <c r="G325" s="6"/>
    </row>
    <row r="326" spans="1:7" s="2" customFormat="1" ht="13.5">
      <c r="A326" s="3"/>
      <c r="B326" s="6"/>
      <c r="C326" s="3"/>
      <c r="D326" s="3"/>
      <c r="E326" s="3"/>
      <c r="F326" s="3"/>
      <c r="G326" s="6"/>
    </row>
    <row r="327" spans="1:7" s="2" customFormat="1" ht="13.5">
      <c r="A327" s="3"/>
      <c r="B327" s="6"/>
      <c r="C327" s="3"/>
      <c r="D327" s="3"/>
      <c r="E327" s="3"/>
      <c r="F327" s="3"/>
      <c r="G327" s="6"/>
    </row>
    <row r="328" spans="1:7" s="2" customFormat="1" ht="13.5">
      <c r="A328" s="3"/>
      <c r="B328" s="6"/>
      <c r="C328" s="3"/>
      <c r="D328" s="3"/>
      <c r="E328" s="3"/>
      <c r="F328" s="3"/>
      <c r="G328" s="6"/>
    </row>
    <row r="329" spans="1:7" s="2" customFormat="1" ht="13.5">
      <c r="A329" s="3"/>
      <c r="B329" s="6"/>
      <c r="C329" s="3"/>
      <c r="D329" s="3"/>
      <c r="E329" s="3"/>
      <c r="F329" s="3"/>
      <c r="G329" s="6"/>
    </row>
    <row r="330" spans="1:7" s="2" customFormat="1" ht="13.5">
      <c r="A330" s="3"/>
      <c r="B330" s="6"/>
      <c r="C330" s="3"/>
      <c r="D330" s="3"/>
      <c r="E330" s="3"/>
      <c r="F330" s="3"/>
      <c r="G330" s="6"/>
    </row>
    <row r="331" spans="1:7" s="2" customFormat="1" ht="13.5">
      <c r="A331" s="3"/>
      <c r="B331" s="6"/>
      <c r="C331" s="3"/>
      <c r="D331" s="3"/>
      <c r="E331" s="3"/>
      <c r="F331" s="3"/>
      <c r="G331" s="6"/>
    </row>
    <row r="332" spans="1:7" s="2" customFormat="1" ht="13.5">
      <c r="A332" s="3"/>
      <c r="B332" s="6"/>
      <c r="C332" s="3"/>
      <c r="D332" s="3"/>
      <c r="E332" s="3"/>
      <c r="F332" s="3"/>
      <c r="G332" s="6"/>
    </row>
    <row r="333" spans="1:7" s="2" customFormat="1" ht="13.5">
      <c r="A333" s="3"/>
      <c r="B333" s="6"/>
      <c r="C333" s="3"/>
      <c r="D333" s="3"/>
      <c r="E333" s="3"/>
      <c r="F333" s="3"/>
      <c r="G333" s="6"/>
    </row>
    <row r="334" spans="1:7" s="2" customFormat="1" ht="13.5">
      <c r="A334" s="3"/>
      <c r="B334" s="6"/>
      <c r="C334" s="3"/>
      <c r="D334" s="3"/>
      <c r="E334" s="3"/>
      <c r="F334" s="3"/>
      <c r="G334" s="6"/>
    </row>
    <row r="335" spans="1:7" s="2" customFormat="1" ht="13.5">
      <c r="A335" s="3"/>
      <c r="B335" s="6"/>
      <c r="C335" s="3"/>
      <c r="D335" s="3"/>
      <c r="E335" s="3"/>
      <c r="F335" s="3"/>
      <c r="G335" s="6"/>
    </row>
    <row r="336" spans="1:7" s="2" customFormat="1">
      <c r="A336" s="3"/>
      <c r="B336" s="4"/>
      <c r="C336" s="1"/>
      <c r="D336" s="1"/>
      <c r="E336" s="1"/>
      <c r="F336" s="3"/>
      <c r="G336" s="4"/>
    </row>
    <row r="337" spans="1:7" s="2" customFormat="1">
      <c r="A337" s="3"/>
      <c r="B337" s="4"/>
      <c r="C337" s="1"/>
      <c r="D337" s="1"/>
      <c r="E337" s="1"/>
      <c r="F337" s="3"/>
      <c r="G337" s="4"/>
    </row>
    <row r="338" spans="1:7" s="2" customFormat="1">
      <c r="A338" s="3"/>
      <c r="B338" s="4"/>
      <c r="C338" s="1"/>
      <c r="D338" s="1"/>
      <c r="E338" s="1"/>
      <c r="F338" s="3"/>
      <c r="G338" s="4"/>
    </row>
    <row r="339" spans="1:7" s="2" customFormat="1">
      <c r="A339" s="3"/>
      <c r="B339" s="4"/>
      <c r="C339" s="1"/>
      <c r="D339" s="1"/>
      <c r="E339" s="1"/>
      <c r="F339" s="3"/>
      <c r="G339" s="4"/>
    </row>
    <row r="340" spans="1:7" s="2" customFormat="1">
      <c r="A340" s="3"/>
      <c r="B340" s="4"/>
      <c r="C340" s="1"/>
      <c r="D340" s="1"/>
      <c r="E340" s="1"/>
      <c r="F340" s="3"/>
      <c r="G340" s="4"/>
    </row>
    <row r="341" spans="1:7" s="2" customFormat="1">
      <c r="A341" s="3"/>
      <c r="B341" s="4"/>
      <c r="C341" s="1"/>
      <c r="D341" s="1"/>
      <c r="E341" s="1"/>
      <c r="F341" s="3"/>
      <c r="G341" s="4"/>
    </row>
    <row r="342" spans="1:7" s="2" customFormat="1">
      <c r="A342" s="3"/>
      <c r="B342" s="4"/>
      <c r="C342" s="1"/>
      <c r="D342" s="1"/>
      <c r="E342" s="1"/>
      <c r="F342" s="3"/>
      <c r="G342" s="4"/>
    </row>
    <row r="343" spans="1:7" s="2" customFormat="1">
      <c r="A343" s="3"/>
      <c r="B343" s="4"/>
      <c r="C343" s="1"/>
      <c r="D343" s="1"/>
      <c r="E343" s="1"/>
      <c r="F343" s="3"/>
      <c r="G343" s="4"/>
    </row>
    <row r="344" spans="1:7" s="2" customFormat="1">
      <c r="A344" s="3"/>
      <c r="B344" s="4"/>
      <c r="C344" s="1"/>
      <c r="D344" s="1"/>
      <c r="E344" s="1"/>
      <c r="F344" s="3"/>
      <c r="G344" s="4"/>
    </row>
    <row r="345" spans="1:7" s="2" customFormat="1">
      <c r="A345" s="3"/>
      <c r="B345" s="4"/>
      <c r="C345" s="1"/>
      <c r="D345" s="1"/>
      <c r="E345" s="1"/>
      <c r="F345" s="3"/>
      <c r="G345" s="4"/>
    </row>
    <row r="346" spans="1:7" s="2" customFormat="1">
      <c r="A346" s="3"/>
      <c r="B346" s="4"/>
      <c r="C346" s="1"/>
      <c r="D346" s="1"/>
      <c r="E346" s="1"/>
      <c r="F346" s="3"/>
      <c r="G346" s="4"/>
    </row>
    <row r="347" spans="1:7" s="2" customFormat="1">
      <c r="A347" s="3"/>
      <c r="B347" s="4"/>
      <c r="C347" s="1"/>
      <c r="D347" s="1"/>
      <c r="E347" s="1"/>
      <c r="F347" s="3"/>
      <c r="G347" s="4"/>
    </row>
    <row r="348" spans="1:7" s="2" customFormat="1">
      <c r="A348" s="3"/>
      <c r="B348" s="4"/>
      <c r="C348" s="1"/>
      <c r="D348" s="1"/>
      <c r="E348" s="1"/>
      <c r="F348" s="3"/>
      <c r="G348" s="4"/>
    </row>
    <row r="349" spans="1:7" s="2" customFormat="1">
      <c r="A349" s="3"/>
      <c r="B349" s="4"/>
      <c r="C349" s="1"/>
      <c r="D349" s="1"/>
      <c r="E349" s="1"/>
      <c r="F349" s="3"/>
      <c r="G349" s="4"/>
    </row>
    <row r="350" spans="1:7" s="2" customFormat="1">
      <c r="A350" s="3"/>
      <c r="B350" s="4"/>
      <c r="C350" s="1"/>
      <c r="D350" s="1"/>
      <c r="E350" s="1"/>
      <c r="F350" s="3"/>
      <c r="G350" s="4"/>
    </row>
    <row r="351" spans="1:7" s="2" customFormat="1">
      <c r="A351" s="3"/>
      <c r="B351" s="4"/>
      <c r="C351" s="1"/>
      <c r="D351" s="1"/>
      <c r="E351" s="1"/>
      <c r="F351" s="3"/>
      <c r="G351" s="4"/>
    </row>
    <row r="352" spans="1:7" s="2" customFormat="1">
      <c r="A352" s="3"/>
      <c r="B352" s="4"/>
      <c r="C352" s="1"/>
      <c r="D352" s="1"/>
      <c r="E352" s="1"/>
      <c r="F352" s="3"/>
      <c r="G352" s="4"/>
    </row>
    <row r="353" spans="1:7" s="2" customFormat="1">
      <c r="A353" s="3"/>
      <c r="B353" s="4"/>
      <c r="C353" s="1"/>
      <c r="D353" s="1"/>
      <c r="E353" s="1"/>
      <c r="F353" s="3"/>
      <c r="G353" s="4"/>
    </row>
    <row r="354" spans="1:7" s="2" customFormat="1">
      <c r="A354" s="3"/>
      <c r="B354" s="4"/>
      <c r="C354" s="1"/>
      <c r="D354" s="1"/>
      <c r="E354" s="1"/>
      <c r="F354" s="3"/>
      <c r="G354" s="4"/>
    </row>
    <row r="355" spans="1:7" s="2" customFormat="1">
      <c r="A355" s="3"/>
      <c r="B355" s="4"/>
      <c r="C355" s="1"/>
      <c r="D355" s="1"/>
      <c r="E355" s="1"/>
      <c r="F355" s="3"/>
      <c r="G355" s="4"/>
    </row>
    <row r="356" spans="1:7" s="2" customFormat="1">
      <c r="A356" s="3"/>
      <c r="B356" s="4"/>
      <c r="C356" s="1"/>
      <c r="D356" s="1"/>
      <c r="E356" s="1"/>
      <c r="F356" s="3"/>
      <c r="G356" s="4"/>
    </row>
    <row r="357" spans="1:7" s="2" customFormat="1">
      <c r="A357" s="3"/>
      <c r="B357" s="4"/>
      <c r="C357" s="1"/>
      <c r="D357" s="1"/>
      <c r="E357" s="1"/>
      <c r="F357" s="3"/>
      <c r="G357" s="4"/>
    </row>
    <row r="358" spans="1:7" s="2" customFormat="1">
      <c r="A358" s="3"/>
      <c r="B358" s="4"/>
      <c r="C358" s="1"/>
      <c r="D358" s="1"/>
      <c r="E358" s="1"/>
      <c r="F358" s="3"/>
      <c r="G358" s="4"/>
    </row>
    <row r="359" spans="1:7" s="2" customFormat="1">
      <c r="A359" s="3"/>
      <c r="B359" s="4"/>
      <c r="C359" s="1"/>
      <c r="D359" s="1"/>
      <c r="E359" s="1"/>
      <c r="F359" s="3"/>
      <c r="G359" s="4"/>
    </row>
    <row r="360" spans="1:7" s="2" customFormat="1">
      <c r="A360" s="3"/>
      <c r="B360" s="4"/>
      <c r="C360" s="1"/>
      <c r="D360" s="1"/>
      <c r="E360" s="1"/>
      <c r="F360" s="3"/>
      <c r="G360" s="4"/>
    </row>
    <row r="361" spans="1:7" s="2" customFormat="1">
      <c r="A361" s="3"/>
      <c r="B361" s="4"/>
      <c r="C361" s="1"/>
      <c r="D361" s="1"/>
      <c r="E361" s="1"/>
      <c r="F361" s="3"/>
      <c r="G361" s="4"/>
    </row>
    <row r="362" spans="1:7" s="2" customFormat="1">
      <c r="A362" s="3"/>
      <c r="B362" s="4"/>
      <c r="C362" s="1"/>
      <c r="D362" s="1"/>
      <c r="E362" s="1"/>
      <c r="F362" s="3"/>
      <c r="G362" s="4"/>
    </row>
    <row r="363" spans="1:7" s="2" customFormat="1">
      <c r="A363" s="3"/>
      <c r="B363" s="4"/>
      <c r="C363" s="1"/>
      <c r="D363" s="1"/>
      <c r="E363" s="1"/>
      <c r="F363" s="3"/>
      <c r="G363" s="4"/>
    </row>
    <row r="364" spans="1:7" s="2" customFormat="1">
      <c r="A364" s="3"/>
      <c r="B364" s="4"/>
      <c r="C364" s="1"/>
      <c r="D364" s="1"/>
      <c r="E364" s="1"/>
      <c r="F364" s="3"/>
      <c r="G364" s="4"/>
    </row>
    <row r="365" spans="1:7" s="2" customFormat="1">
      <c r="A365" s="3"/>
      <c r="B365" s="4"/>
      <c r="C365" s="1"/>
      <c r="D365" s="1"/>
      <c r="E365" s="1"/>
      <c r="F365" s="3"/>
      <c r="G365" s="4"/>
    </row>
    <row r="366" spans="1:7" s="2" customFormat="1">
      <c r="A366" s="3"/>
      <c r="B366" s="4"/>
      <c r="C366" s="1"/>
      <c r="D366" s="1"/>
      <c r="E366" s="1"/>
      <c r="F366" s="3"/>
      <c r="G366" s="4"/>
    </row>
    <row r="367" spans="1:7" s="2" customFormat="1">
      <c r="A367" s="3"/>
      <c r="B367" s="4"/>
      <c r="C367" s="1"/>
      <c r="D367" s="1"/>
      <c r="E367" s="1"/>
      <c r="F367" s="3"/>
      <c r="G367" s="4"/>
    </row>
    <row r="368" spans="1:7" s="2" customFormat="1">
      <c r="A368" s="3"/>
      <c r="B368" s="4"/>
      <c r="C368" s="1"/>
      <c r="D368" s="1"/>
      <c r="E368" s="1"/>
      <c r="F368" s="3"/>
      <c r="G368" s="4"/>
    </row>
    <row r="369" spans="1:7" s="2" customFormat="1">
      <c r="A369" s="3"/>
      <c r="B369" s="4"/>
      <c r="C369" s="1"/>
      <c r="D369" s="1"/>
      <c r="E369" s="1"/>
      <c r="F369" s="3"/>
      <c r="G369" s="4"/>
    </row>
  </sheetData>
  <mergeCells count="18">
    <mergeCell ref="G25:L30"/>
    <mergeCell ref="B25:B30"/>
    <mergeCell ref="G32:L34"/>
    <mergeCell ref="G36:L36"/>
    <mergeCell ref="A1:L3"/>
    <mergeCell ref="A5:B5"/>
    <mergeCell ref="G9:L9"/>
    <mergeCell ref="A10:A31"/>
    <mergeCell ref="A32:A36"/>
    <mergeCell ref="G31:L31"/>
    <mergeCell ref="B32:B34"/>
    <mergeCell ref="G35:L35"/>
    <mergeCell ref="B10:B11"/>
    <mergeCell ref="G10:L11"/>
    <mergeCell ref="G12:L19"/>
    <mergeCell ref="B12:B19"/>
    <mergeCell ref="G20:L24"/>
    <mergeCell ref="B20:B24"/>
  </mergeCells>
  <phoneticPr fontId="19"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401"/>
  <sheetViews>
    <sheetView zoomScaleNormal="100" workbookViewId="0">
      <selection activeCell="E6" sqref="E6"/>
    </sheetView>
  </sheetViews>
  <sheetFormatPr defaultRowHeight="16.5"/>
  <cols>
    <col min="1" max="1" width="7.5" style="1" customWidth="1"/>
    <col min="2" max="2" width="11.875" style="4" customWidth="1"/>
    <col min="3" max="3" width="10" style="1" customWidth="1"/>
    <col min="4" max="6" width="7.875" style="1" customWidth="1"/>
    <col min="7" max="7" width="10.625" style="4" customWidth="1"/>
    <col min="8" max="9" width="10.625" customWidth="1"/>
    <col min="10" max="10" width="10.375" customWidth="1"/>
    <col min="11" max="11" width="10.625" customWidth="1"/>
    <col min="12" max="12" width="10.5" customWidth="1"/>
  </cols>
  <sheetData>
    <row r="1" spans="1:12" ht="15.75" customHeight="1">
      <c r="A1" s="209" t="s">
        <v>69</v>
      </c>
      <c r="B1" s="210"/>
      <c r="C1" s="210"/>
      <c r="D1" s="210"/>
      <c r="E1" s="210"/>
      <c r="F1" s="210"/>
      <c r="G1" s="210"/>
      <c r="H1" s="210"/>
      <c r="I1" s="210"/>
      <c r="J1" s="210"/>
      <c r="K1" s="210"/>
      <c r="L1" s="210"/>
    </row>
    <row r="2" spans="1:12" ht="15.75" customHeight="1">
      <c r="A2" s="210"/>
      <c r="B2" s="210"/>
      <c r="C2" s="210"/>
      <c r="D2" s="210"/>
      <c r="E2" s="210"/>
      <c r="F2" s="210"/>
      <c r="G2" s="210"/>
      <c r="H2" s="210"/>
      <c r="I2" s="210"/>
      <c r="J2" s="210"/>
      <c r="K2" s="210"/>
      <c r="L2" s="210"/>
    </row>
    <row r="3" spans="1:12" ht="15.75" customHeight="1">
      <c r="A3" s="210"/>
      <c r="B3" s="210"/>
      <c r="C3" s="210"/>
      <c r="D3" s="210"/>
      <c r="E3" s="210"/>
      <c r="F3" s="210"/>
      <c r="G3" s="210"/>
      <c r="H3" s="210"/>
      <c r="I3" s="210"/>
      <c r="J3" s="210"/>
      <c r="K3" s="210"/>
      <c r="L3" s="210"/>
    </row>
    <row r="4" spans="1:12" ht="13.5" customHeight="1">
      <c r="A4" s="28"/>
      <c r="B4" s="29"/>
      <c r="C4" s="28"/>
      <c r="D4" s="29"/>
      <c r="E4" s="30"/>
      <c r="F4" s="30"/>
      <c r="G4" s="30"/>
      <c r="H4" s="30"/>
      <c r="I4" s="30"/>
      <c r="J4" s="30"/>
      <c r="K4" s="30"/>
      <c r="L4" s="30"/>
    </row>
    <row r="5" spans="1:12" ht="17.25" customHeight="1">
      <c r="A5" s="211" t="s">
        <v>16</v>
      </c>
      <c r="B5" s="212"/>
      <c r="C5" s="7"/>
      <c r="D5" s="28"/>
      <c r="E5" s="2"/>
      <c r="F5" s="28"/>
      <c r="G5" s="29"/>
      <c r="H5" s="30"/>
      <c r="I5" s="30"/>
      <c r="J5" s="30"/>
      <c r="K5" s="30"/>
      <c r="L5" s="30"/>
    </row>
    <row r="6" spans="1:12" ht="17.25" customHeight="1">
      <c r="A6" s="31" t="s">
        <v>17</v>
      </c>
      <c r="B6" s="11"/>
      <c r="C6" s="7"/>
      <c r="D6" s="28"/>
      <c r="E6" s="2"/>
      <c r="F6" s="28"/>
      <c r="G6" s="29"/>
      <c r="H6" s="30"/>
      <c r="I6" s="30"/>
      <c r="J6" s="30"/>
      <c r="K6" s="30"/>
      <c r="L6" s="30"/>
    </row>
    <row r="7" spans="1:12" ht="17.25" customHeight="1">
      <c r="A7" s="31" t="s">
        <v>18</v>
      </c>
      <c r="B7" s="11"/>
      <c r="C7" s="28"/>
      <c r="D7" s="2" t="s">
        <v>5</v>
      </c>
      <c r="E7" s="28"/>
      <c r="F7" s="28"/>
      <c r="G7" s="32"/>
      <c r="H7" s="30"/>
      <c r="I7" s="30"/>
      <c r="J7" s="30"/>
      <c r="K7" s="30"/>
      <c r="L7" s="30"/>
    </row>
    <row r="8" spans="1:12" ht="17.25" customHeight="1" thickBot="1">
      <c r="A8" s="28"/>
      <c r="B8" s="32"/>
      <c r="C8" s="28"/>
      <c r="D8" s="28"/>
      <c r="E8" s="28"/>
      <c r="F8" s="28"/>
      <c r="G8" s="32"/>
      <c r="H8" s="30"/>
      <c r="I8" s="30"/>
      <c r="J8" s="30"/>
      <c r="K8" s="30"/>
      <c r="L8" s="30"/>
    </row>
    <row r="9" spans="1:12" ht="30" customHeight="1" thickBot="1">
      <c r="A9" s="26" t="s">
        <v>0</v>
      </c>
      <c r="B9" s="16" t="s">
        <v>4</v>
      </c>
      <c r="C9" s="27" t="s">
        <v>1</v>
      </c>
      <c r="D9" s="16" t="s">
        <v>6</v>
      </c>
      <c r="E9" s="16" t="s">
        <v>7</v>
      </c>
      <c r="F9" s="16" t="s">
        <v>2</v>
      </c>
      <c r="G9" s="364" t="s">
        <v>3</v>
      </c>
      <c r="H9" s="364"/>
      <c r="I9" s="364"/>
      <c r="J9" s="364"/>
      <c r="K9" s="364"/>
      <c r="L9" s="365"/>
    </row>
    <row r="10" spans="1:12" s="2" customFormat="1" ht="20.100000000000001" customHeight="1">
      <c r="A10" s="257" t="s">
        <v>10</v>
      </c>
      <c r="B10" s="278" t="s">
        <v>135</v>
      </c>
      <c r="C10" s="157" t="s">
        <v>13</v>
      </c>
      <c r="D10" s="158">
        <f t="shared" ref="D10:D24" si="0">E10*0.65</f>
        <v>33.800000000000004</v>
      </c>
      <c r="E10" s="159">
        <v>52</v>
      </c>
      <c r="F10" s="160">
        <f t="shared" ref="F10:F24" si="1">($B$6*D10)+($B$7*E10)</f>
        <v>0</v>
      </c>
      <c r="G10" s="366" t="s">
        <v>187</v>
      </c>
      <c r="H10" s="367"/>
      <c r="I10" s="367"/>
      <c r="J10" s="367"/>
      <c r="K10" s="367"/>
      <c r="L10" s="368"/>
    </row>
    <row r="11" spans="1:12" s="2" customFormat="1" ht="20.100000000000001" customHeight="1">
      <c r="A11" s="218"/>
      <c r="B11" s="280"/>
      <c r="C11" s="161" t="s">
        <v>14</v>
      </c>
      <c r="D11" s="162">
        <f t="shared" si="0"/>
        <v>1.9500000000000002</v>
      </c>
      <c r="E11" s="39">
        <v>3</v>
      </c>
      <c r="F11" s="40">
        <f t="shared" si="1"/>
        <v>0</v>
      </c>
      <c r="G11" s="228"/>
      <c r="H11" s="229"/>
      <c r="I11" s="229"/>
      <c r="J11" s="229"/>
      <c r="K11" s="229"/>
      <c r="L11" s="230"/>
    </row>
    <row r="12" spans="1:12" s="2" customFormat="1" ht="39.950000000000003" customHeight="1">
      <c r="A12" s="218"/>
      <c r="B12" s="163" t="s">
        <v>136</v>
      </c>
      <c r="C12" s="164" t="s">
        <v>25</v>
      </c>
      <c r="D12" s="165">
        <f t="shared" si="0"/>
        <v>3.25</v>
      </c>
      <c r="E12" s="166">
        <v>5</v>
      </c>
      <c r="F12" s="66">
        <f t="shared" si="1"/>
        <v>0</v>
      </c>
      <c r="G12" s="361" t="s">
        <v>137</v>
      </c>
      <c r="H12" s="362"/>
      <c r="I12" s="362"/>
      <c r="J12" s="362"/>
      <c r="K12" s="362"/>
      <c r="L12" s="363"/>
    </row>
    <row r="13" spans="1:12" s="2" customFormat="1" ht="20.100000000000001" customHeight="1">
      <c r="A13" s="218"/>
      <c r="B13" s="279" t="s">
        <v>177</v>
      </c>
      <c r="C13" s="41" t="s">
        <v>41</v>
      </c>
      <c r="D13" s="42">
        <f t="shared" si="0"/>
        <v>19.5</v>
      </c>
      <c r="E13" s="36">
        <v>30</v>
      </c>
      <c r="F13" s="149">
        <f t="shared" si="1"/>
        <v>0</v>
      </c>
      <c r="G13" s="233" t="s">
        <v>138</v>
      </c>
      <c r="H13" s="233"/>
      <c r="I13" s="233"/>
      <c r="J13" s="233"/>
      <c r="K13" s="233"/>
      <c r="L13" s="234"/>
    </row>
    <row r="14" spans="1:12" s="2" customFormat="1" ht="20.100000000000001" customHeight="1">
      <c r="A14" s="218"/>
      <c r="B14" s="246"/>
      <c r="C14" s="43" t="s">
        <v>27</v>
      </c>
      <c r="D14" s="44">
        <f t="shared" si="0"/>
        <v>1.9500000000000002</v>
      </c>
      <c r="E14" s="45">
        <v>3</v>
      </c>
      <c r="F14" s="150">
        <f t="shared" si="1"/>
        <v>0</v>
      </c>
      <c r="G14" s="233"/>
      <c r="H14" s="233"/>
      <c r="I14" s="233"/>
      <c r="J14" s="233"/>
      <c r="K14" s="233"/>
      <c r="L14" s="234"/>
    </row>
    <row r="15" spans="1:12" s="2" customFormat="1" ht="20.100000000000001" customHeight="1">
      <c r="A15" s="218"/>
      <c r="B15" s="246"/>
      <c r="C15" s="43" t="s">
        <v>28</v>
      </c>
      <c r="D15" s="44">
        <f t="shared" si="0"/>
        <v>0.32500000000000001</v>
      </c>
      <c r="E15" s="45">
        <v>0.5</v>
      </c>
      <c r="F15" s="150">
        <f t="shared" si="1"/>
        <v>0</v>
      </c>
      <c r="G15" s="233"/>
      <c r="H15" s="233"/>
      <c r="I15" s="233"/>
      <c r="J15" s="233"/>
      <c r="K15" s="233"/>
      <c r="L15" s="234"/>
    </row>
    <row r="16" spans="1:12" s="2" customFormat="1" ht="20.100000000000001" customHeight="1">
      <c r="A16" s="218"/>
      <c r="B16" s="246"/>
      <c r="C16" s="43" t="s">
        <v>8</v>
      </c>
      <c r="D16" s="44">
        <f t="shared" si="0"/>
        <v>0.65</v>
      </c>
      <c r="E16" s="45">
        <v>1</v>
      </c>
      <c r="F16" s="150">
        <f t="shared" si="1"/>
        <v>0</v>
      </c>
      <c r="G16" s="233"/>
      <c r="H16" s="233"/>
      <c r="I16" s="233"/>
      <c r="J16" s="233"/>
      <c r="K16" s="233"/>
      <c r="L16" s="234"/>
    </row>
    <row r="17" spans="1:14" s="2" customFormat="1" ht="20.100000000000001" customHeight="1">
      <c r="A17" s="218"/>
      <c r="B17" s="246"/>
      <c r="C17" s="43" t="s">
        <v>42</v>
      </c>
      <c r="D17" s="44">
        <f t="shared" si="0"/>
        <v>0.65</v>
      </c>
      <c r="E17" s="45">
        <v>1</v>
      </c>
      <c r="F17" s="150">
        <f t="shared" si="1"/>
        <v>0</v>
      </c>
      <c r="G17" s="233"/>
      <c r="H17" s="233"/>
      <c r="I17" s="233"/>
      <c r="J17" s="233"/>
      <c r="K17" s="233"/>
      <c r="L17" s="234"/>
    </row>
    <row r="18" spans="1:14" s="2" customFormat="1" ht="20.100000000000001" customHeight="1">
      <c r="A18" s="218"/>
      <c r="B18" s="280"/>
      <c r="C18" s="46" t="s">
        <v>30</v>
      </c>
      <c r="D18" s="47">
        <f t="shared" si="0"/>
        <v>0.65</v>
      </c>
      <c r="E18" s="40">
        <v>1</v>
      </c>
      <c r="F18" s="151">
        <f t="shared" si="1"/>
        <v>0</v>
      </c>
      <c r="G18" s="233"/>
      <c r="H18" s="233"/>
      <c r="I18" s="233"/>
      <c r="J18" s="233"/>
      <c r="K18" s="233"/>
      <c r="L18" s="234"/>
    </row>
    <row r="19" spans="1:14" s="2" customFormat="1" ht="20.100000000000001" customHeight="1">
      <c r="A19" s="218"/>
      <c r="B19" s="238" t="s">
        <v>139</v>
      </c>
      <c r="C19" s="167" t="s">
        <v>140</v>
      </c>
      <c r="D19" s="36">
        <f t="shared" si="0"/>
        <v>26</v>
      </c>
      <c r="E19" s="42">
        <v>40</v>
      </c>
      <c r="F19" s="36">
        <f t="shared" si="1"/>
        <v>0</v>
      </c>
      <c r="G19" s="340" t="s">
        <v>192</v>
      </c>
      <c r="H19" s="341"/>
      <c r="I19" s="341"/>
      <c r="J19" s="341"/>
      <c r="K19" s="341"/>
      <c r="L19" s="342"/>
    </row>
    <row r="20" spans="1:14" s="2" customFormat="1" ht="20.100000000000001" customHeight="1">
      <c r="A20" s="218"/>
      <c r="B20" s="239"/>
      <c r="C20" s="168" t="s">
        <v>65</v>
      </c>
      <c r="D20" s="169">
        <f t="shared" si="0"/>
        <v>3.25</v>
      </c>
      <c r="E20" s="44">
        <v>5</v>
      </c>
      <c r="F20" s="45">
        <f t="shared" si="1"/>
        <v>0</v>
      </c>
      <c r="G20" s="343"/>
      <c r="H20" s="344"/>
      <c r="I20" s="344"/>
      <c r="J20" s="344"/>
      <c r="K20" s="344"/>
      <c r="L20" s="345"/>
    </row>
    <row r="21" spans="1:14" s="2" customFormat="1" ht="20.100000000000001" customHeight="1">
      <c r="A21" s="218"/>
      <c r="B21" s="239"/>
      <c r="C21" s="168" t="s">
        <v>93</v>
      </c>
      <c r="D21" s="169">
        <f t="shared" si="0"/>
        <v>1.9500000000000002</v>
      </c>
      <c r="E21" s="44">
        <v>3</v>
      </c>
      <c r="F21" s="45">
        <f t="shared" si="1"/>
        <v>0</v>
      </c>
      <c r="G21" s="343"/>
      <c r="H21" s="344"/>
      <c r="I21" s="344"/>
      <c r="J21" s="344"/>
      <c r="K21" s="344"/>
      <c r="L21" s="345"/>
    </row>
    <row r="22" spans="1:14" s="2" customFormat="1" ht="20.100000000000001" customHeight="1">
      <c r="A22" s="218"/>
      <c r="B22" s="239"/>
      <c r="C22" s="168" t="s">
        <v>141</v>
      </c>
      <c r="D22" s="169">
        <f t="shared" si="0"/>
        <v>3.25</v>
      </c>
      <c r="E22" s="44">
        <v>5</v>
      </c>
      <c r="F22" s="45">
        <f t="shared" si="1"/>
        <v>0</v>
      </c>
      <c r="G22" s="343"/>
      <c r="H22" s="344"/>
      <c r="I22" s="344"/>
      <c r="J22" s="344"/>
      <c r="K22" s="344"/>
      <c r="L22" s="345"/>
    </row>
    <row r="23" spans="1:14" s="2" customFormat="1" ht="20.100000000000001" customHeight="1">
      <c r="A23" s="218"/>
      <c r="B23" s="239"/>
      <c r="C23" s="168" t="s">
        <v>36</v>
      </c>
      <c r="D23" s="169">
        <f t="shared" si="0"/>
        <v>6.5000000000000002E-2</v>
      </c>
      <c r="E23" s="44">
        <v>0.1</v>
      </c>
      <c r="F23" s="45">
        <f t="shared" si="1"/>
        <v>0</v>
      </c>
      <c r="G23" s="343"/>
      <c r="H23" s="344"/>
      <c r="I23" s="344"/>
      <c r="J23" s="344"/>
      <c r="K23" s="344"/>
      <c r="L23" s="345"/>
    </row>
    <row r="24" spans="1:14" s="2" customFormat="1" ht="20.100000000000001" customHeight="1">
      <c r="A24" s="218"/>
      <c r="B24" s="239"/>
      <c r="C24" s="168" t="s">
        <v>34</v>
      </c>
      <c r="D24" s="169">
        <f t="shared" si="0"/>
        <v>3.25</v>
      </c>
      <c r="E24" s="45">
        <v>5</v>
      </c>
      <c r="F24" s="45">
        <f t="shared" si="1"/>
        <v>0</v>
      </c>
      <c r="G24" s="343"/>
      <c r="H24" s="344"/>
      <c r="I24" s="344"/>
      <c r="J24" s="344"/>
      <c r="K24" s="344"/>
      <c r="L24" s="345"/>
    </row>
    <row r="25" spans="1:14" s="2" customFormat="1" ht="20.100000000000001" customHeight="1">
      <c r="A25" s="218"/>
      <c r="B25" s="239"/>
      <c r="C25" s="170" t="s">
        <v>142</v>
      </c>
      <c r="D25" s="49"/>
      <c r="E25" s="171"/>
      <c r="F25" s="172"/>
      <c r="G25" s="343"/>
      <c r="H25" s="344"/>
      <c r="I25" s="344"/>
      <c r="J25" s="344"/>
      <c r="K25" s="344"/>
      <c r="L25" s="345"/>
      <c r="N25" s="12"/>
    </row>
    <row r="26" spans="1:14" s="2" customFormat="1" ht="20.100000000000001" customHeight="1">
      <c r="A26" s="218"/>
      <c r="B26" s="239"/>
      <c r="C26" s="43" t="s">
        <v>74</v>
      </c>
      <c r="D26" s="49">
        <f t="shared" ref="D26:D40" si="2">E26*0.65</f>
        <v>3.25</v>
      </c>
      <c r="E26" s="44">
        <v>5</v>
      </c>
      <c r="F26" s="173">
        <f t="shared" ref="F26:F33" si="3">($B$6*D26)+($B$7*E26)</f>
        <v>0</v>
      </c>
      <c r="G26" s="343"/>
      <c r="H26" s="344"/>
      <c r="I26" s="344"/>
      <c r="J26" s="344"/>
      <c r="K26" s="344"/>
      <c r="L26" s="345"/>
    </row>
    <row r="27" spans="1:14" s="2" customFormat="1" ht="20.100000000000001" customHeight="1">
      <c r="A27" s="218"/>
      <c r="B27" s="239"/>
      <c r="C27" s="43" t="s">
        <v>44</v>
      </c>
      <c r="D27" s="49">
        <f t="shared" si="2"/>
        <v>3.25</v>
      </c>
      <c r="E27" s="44">
        <v>5</v>
      </c>
      <c r="F27" s="173">
        <f t="shared" si="3"/>
        <v>0</v>
      </c>
      <c r="G27" s="343"/>
      <c r="H27" s="344"/>
      <c r="I27" s="344"/>
      <c r="J27" s="344"/>
      <c r="K27" s="344"/>
      <c r="L27" s="345"/>
    </row>
    <row r="28" spans="1:14" s="2" customFormat="1" ht="20.100000000000001" customHeight="1">
      <c r="A28" s="218"/>
      <c r="B28" s="239"/>
      <c r="C28" s="43" t="s">
        <v>143</v>
      </c>
      <c r="D28" s="49">
        <f t="shared" si="2"/>
        <v>1.3</v>
      </c>
      <c r="E28" s="44">
        <v>2</v>
      </c>
      <c r="F28" s="173">
        <f t="shared" si="3"/>
        <v>0</v>
      </c>
      <c r="G28" s="343"/>
      <c r="H28" s="344"/>
      <c r="I28" s="344"/>
      <c r="J28" s="344"/>
      <c r="K28" s="344"/>
      <c r="L28" s="345"/>
    </row>
    <row r="29" spans="1:14" ht="20.100000000000001" customHeight="1">
      <c r="A29" s="218"/>
      <c r="B29" s="239"/>
      <c r="C29" s="43" t="s">
        <v>93</v>
      </c>
      <c r="D29" s="49">
        <f t="shared" si="2"/>
        <v>0.32500000000000001</v>
      </c>
      <c r="E29" s="44">
        <v>0.5</v>
      </c>
      <c r="F29" s="173">
        <f t="shared" si="3"/>
        <v>0</v>
      </c>
      <c r="G29" s="343"/>
      <c r="H29" s="344"/>
      <c r="I29" s="344"/>
      <c r="J29" s="344"/>
      <c r="K29" s="344"/>
      <c r="L29" s="345"/>
    </row>
    <row r="30" spans="1:14" ht="20.100000000000001" customHeight="1">
      <c r="A30" s="218"/>
      <c r="B30" s="239"/>
      <c r="C30" s="43" t="s">
        <v>144</v>
      </c>
      <c r="D30" s="49">
        <f t="shared" si="2"/>
        <v>6.5</v>
      </c>
      <c r="E30" s="44">
        <v>10</v>
      </c>
      <c r="F30" s="173">
        <f t="shared" si="3"/>
        <v>0</v>
      </c>
      <c r="G30" s="343"/>
      <c r="H30" s="344"/>
      <c r="I30" s="344"/>
      <c r="J30" s="344"/>
      <c r="K30" s="344"/>
      <c r="L30" s="345"/>
    </row>
    <row r="31" spans="1:14" ht="20.100000000000001" customHeight="1">
      <c r="A31" s="218"/>
      <c r="B31" s="239"/>
      <c r="C31" s="43" t="s">
        <v>109</v>
      </c>
      <c r="D31" s="49">
        <f t="shared" si="2"/>
        <v>1.9500000000000002</v>
      </c>
      <c r="E31" s="44">
        <v>3</v>
      </c>
      <c r="F31" s="173">
        <f t="shared" si="3"/>
        <v>0</v>
      </c>
      <c r="G31" s="343"/>
      <c r="H31" s="344"/>
      <c r="I31" s="344"/>
      <c r="J31" s="344"/>
      <c r="K31" s="344"/>
      <c r="L31" s="345"/>
    </row>
    <row r="32" spans="1:14" ht="20.100000000000001" customHeight="1">
      <c r="A32" s="218"/>
      <c r="B32" s="239"/>
      <c r="C32" s="43" t="s">
        <v>145</v>
      </c>
      <c r="D32" s="49">
        <f t="shared" si="2"/>
        <v>0.65</v>
      </c>
      <c r="E32" s="44">
        <v>1</v>
      </c>
      <c r="F32" s="173">
        <f t="shared" si="3"/>
        <v>0</v>
      </c>
      <c r="G32" s="343"/>
      <c r="H32" s="344"/>
      <c r="I32" s="344"/>
      <c r="J32" s="344"/>
      <c r="K32" s="344"/>
      <c r="L32" s="345"/>
    </row>
    <row r="33" spans="1:12" ht="20.100000000000001" customHeight="1">
      <c r="A33" s="218"/>
      <c r="B33" s="247"/>
      <c r="C33" s="174" t="s">
        <v>35</v>
      </c>
      <c r="D33" s="51">
        <f t="shared" si="2"/>
        <v>0.32500000000000001</v>
      </c>
      <c r="E33" s="175">
        <v>0.5</v>
      </c>
      <c r="F33" s="126">
        <f t="shared" si="3"/>
        <v>0</v>
      </c>
      <c r="G33" s="346"/>
      <c r="H33" s="347"/>
      <c r="I33" s="347"/>
      <c r="J33" s="347"/>
      <c r="K33" s="347"/>
      <c r="L33" s="348"/>
    </row>
    <row r="34" spans="1:12" ht="20.100000000000001" customHeight="1">
      <c r="A34" s="218"/>
      <c r="B34" s="352" t="s">
        <v>185</v>
      </c>
      <c r="C34" s="176" t="s">
        <v>40</v>
      </c>
      <c r="D34" s="48">
        <f t="shared" si="2"/>
        <v>22.75</v>
      </c>
      <c r="E34" s="177">
        <v>35</v>
      </c>
      <c r="F34" s="36">
        <f>($B$6*D34)</f>
        <v>0</v>
      </c>
      <c r="G34" s="233" t="s">
        <v>146</v>
      </c>
      <c r="H34" s="233"/>
      <c r="I34" s="233"/>
      <c r="J34" s="233"/>
      <c r="K34" s="233"/>
      <c r="L34" s="234"/>
    </row>
    <row r="35" spans="1:12" ht="20.100000000000001" customHeight="1">
      <c r="A35" s="218"/>
      <c r="B35" s="353"/>
      <c r="C35" s="178" t="s">
        <v>32</v>
      </c>
      <c r="D35" s="49">
        <f t="shared" si="2"/>
        <v>0.65</v>
      </c>
      <c r="E35" s="179">
        <v>1</v>
      </c>
      <c r="F35" s="45">
        <f>($B$6*D35)</f>
        <v>0</v>
      </c>
      <c r="G35" s="233"/>
      <c r="H35" s="233"/>
      <c r="I35" s="233"/>
      <c r="J35" s="233"/>
      <c r="K35" s="233"/>
      <c r="L35" s="234"/>
    </row>
    <row r="36" spans="1:12" ht="20.100000000000001" customHeight="1">
      <c r="A36" s="218"/>
      <c r="B36" s="353"/>
      <c r="C36" s="178" t="s">
        <v>37</v>
      </c>
      <c r="D36" s="49">
        <f t="shared" si="2"/>
        <v>0.32500000000000001</v>
      </c>
      <c r="E36" s="179">
        <v>0.5</v>
      </c>
      <c r="F36" s="45">
        <f>($B$6*D36)</f>
        <v>0</v>
      </c>
      <c r="G36" s="233"/>
      <c r="H36" s="233"/>
      <c r="I36" s="233"/>
      <c r="J36" s="233"/>
      <c r="K36" s="233"/>
      <c r="L36" s="234"/>
    </row>
    <row r="37" spans="1:12" ht="20.100000000000001" customHeight="1">
      <c r="A37" s="218"/>
      <c r="B37" s="231"/>
      <c r="C37" s="180" t="s">
        <v>29</v>
      </c>
      <c r="D37" s="51">
        <f t="shared" si="2"/>
        <v>0.32500000000000001</v>
      </c>
      <c r="E37" s="181">
        <v>0.5</v>
      </c>
      <c r="F37" s="45">
        <f>($B$6*D37)</f>
        <v>0</v>
      </c>
      <c r="G37" s="233"/>
      <c r="H37" s="233"/>
      <c r="I37" s="233"/>
      <c r="J37" s="233"/>
      <c r="K37" s="233"/>
      <c r="L37" s="234"/>
    </row>
    <row r="38" spans="1:12" ht="20.100000000000001" customHeight="1">
      <c r="A38" s="218"/>
      <c r="B38" s="352" t="s">
        <v>186</v>
      </c>
      <c r="C38" s="182" t="s">
        <v>40</v>
      </c>
      <c r="D38" s="48">
        <f t="shared" si="2"/>
        <v>19.5</v>
      </c>
      <c r="E38" s="177">
        <v>30</v>
      </c>
      <c r="F38" s="36">
        <f>($B$7*E38)</f>
        <v>0</v>
      </c>
      <c r="G38" s="354" t="s">
        <v>178</v>
      </c>
      <c r="H38" s="233"/>
      <c r="I38" s="233"/>
      <c r="J38" s="233"/>
      <c r="K38" s="233"/>
      <c r="L38" s="234"/>
    </row>
    <row r="39" spans="1:12" ht="20.100000000000001" customHeight="1">
      <c r="A39" s="218"/>
      <c r="B39" s="353"/>
      <c r="C39" s="183" t="s">
        <v>51</v>
      </c>
      <c r="D39" s="49">
        <f t="shared" si="2"/>
        <v>3.25</v>
      </c>
      <c r="E39" s="179">
        <v>5</v>
      </c>
      <c r="F39" s="45">
        <f t="shared" ref="F39:F40" si="4">($B$7*E39)</f>
        <v>0</v>
      </c>
      <c r="G39" s="354"/>
      <c r="H39" s="233"/>
      <c r="I39" s="233"/>
      <c r="J39" s="233"/>
      <c r="K39" s="233"/>
      <c r="L39" s="234"/>
    </row>
    <row r="40" spans="1:12" ht="20.100000000000001" customHeight="1">
      <c r="A40" s="218"/>
      <c r="B40" s="231"/>
      <c r="C40" s="184" t="s">
        <v>60</v>
      </c>
      <c r="D40" s="51">
        <f t="shared" si="2"/>
        <v>5.2</v>
      </c>
      <c r="E40" s="181">
        <v>8</v>
      </c>
      <c r="F40" s="40">
        <f t="shared" si="4"/>
        <v>0</v>
      </c>
      <c r="G40" s="354"/>
      <c r="H40" s="233"/>
      <c r="I40" s="233"/>
      <c r="J40" s="233"/>
      <c r="K40" s="233"/>
      <c r="L40" s="234"/>
    </row>
    <row r="41" spans="1:12" ht="20.100000000000001" customHeight="1">
      <c r="A41" s="219"/>
      <c r="B41" s="62" t="s">
        <v>111</v>
      </c>
      <c r="C41" s="50" t="s">
        <v>110</v>
      </c>
      <c r="D41" s="126">
        <v>14</v>
      </c>
      <c r="E41" s="126">
        <v>20</v>
      </c>
      <c r="F41" s="40">
        <f>($B$6*D41)+($B$7*E41)</f>
        <v>0</v>
      </c>
      <c r="G41" s="295" t="s">
        <v>184</v>
      </c>
      <c r="H41" s="295"/>
      <c r="I41" s="295"/>
      <c r="J41" s="295"/>
      <c r="K41" s="295"/>
      <c r="L41" s="296"/>
    </row>
    <row r="42" spans="1:12" s="2" customFormat="1" ht="20.100000000000001" customHeight="1">
      <c r="A42" s="220" t="s">
        <v>12</v>
      </c>
      <c r="B42" s="258" t="s">
        <v>147</v>
      </c>
      <c r="C42" s="41" t="s">
        <v>148</v>
      </c>
      <c r="D42" s="185">
        <v>25</v>
      </c>
      <c r="E42" s="186">
        <v>25</v>
      </c>
      <c r="F42" s="44">
        <f t="shared" ref="F42:F45" si="5">($B$6*D42)+($B$7*E42)</f>
        <v>0</v>
      </c>
      <c r="G42" s="222" t="s">
        <v>193</v>
      </c>
      <c r="H42" s="223"/>
      <c r="I42" s="223"/>
      <c r="J42" s="223"/>
      <c r="K42" s="223"/>
      <c r="L42" s="224"/>
    </row>
    <row r="43" spans="1:12" s="2" customFormat="1" ht="20.100000000000001" customHeight="1">
      <c r="A43" s="218"/>
      <c r="B43" s="259"/>
      <c r="C43" s="43" t="s">
        <v>9</v>
      </c>
      <c r="D43" s="187">
        <v>20</v>
      </c>
      <c r="E43" s="188">
        <v>30</v>
      </c>
      <c r="F43" s="44">
        <f t="shared" si="5"/>
        <v>0</v>
      </c>
      <c r="G43" s="225"/>
      <c r="H43" s="226"/>
      <c r="I43" s="226"/>
      <c r="J43" s="226"/>
      <c r="K43" s="226"/>
      <c r="L43" s="227"/>
    </row>
    <row r="44" spans="1:12" s="2" customFormat="1" ht="20.100000000000001" customHeight="1">
      <c r="A44" s="218"/>
      <c r="B44" s="260"/>
      <c r="C44" s="46" t="s">
        <v>58</v>
      </c>
      <c r="D44" s="189">
        <v>0.2</v>
      </c>
      <c r="E44" s="190">
        <v>0.1</v>
      </c>
      <c r="F44" s="40">
        <f t="shared" si="5"/>
        <v>0</v>
      </c>
      <c r="G44" s="228"/>
      <c r="H44" s="229"/>
      <c r="I44" s="229"/>
      <c r="J44" s="229"/>
      <c r="K44" s="229"/>
      <c r="L44" s="230"/>
    </row>
    <row r="45" spans="1:12" ht="20.100000000000001" customHeight="1">
      <c r="A45" s="218"/>
      <c r="B45" s="191" t="s">
        <v>149</v>
      </c>
      <c r="C45" s="192" t="s">
        <v>154</v>
      </c>
      <c r="D45" s="193">
        <f t="shared" ref="D45" si="6">E45*0.65</f>
        <v>65</v>
      </c>
      <c r="E45" s="193">
        <v>100</v>
      </c>
      <c r="F45" s="194">
        <f t="shared" si="5"/>
        <v>0</v>
      </c>
      <c r="G45" s="358"/>
      <c r="H45" s="359"/>
      <c r="I45" s="359"/>
      <c r="J45" s="359"/>
      <c r="K45" s="359"/>
      <c r="L45" s="360"/>
    </row>
    <row r="46" spans="1:12" ht="20.100000000000001" customHeight="1">
      <c r="A46" s="218"/>
      <c r="B46" s="17" t="s">
        <v>150</v>
      </c>
      <c r="C46" s="195" t="s">
        <v>152</v>
      </c>
      <c r="D46" s="193">
        <f t="shared" ref="D46:D47" si="7">E46*0.65</f>
        <v>52</v>
      </c>
      <c r="E46" s="193">
        <v>80</v>
      </c>
      <c r="F46" s="194">
        <f t="shared" ref="F46:F47" si="8">($B$6*D46)+($B$7*E46)</f>
        <v>0</v>
      </c>
      <c r="G46" s="355" t="s">
        <v>153</v>
      </c>
      <c r="H46" s="356"/>
      <c r="I46" s="356"/>
      <c r="J46" s="356"/>
      <c r="K46" s="356"/>
      <c r="L46" s="357"/>
    </row>
    <row r="47" spans="1:12" ht="20.100000000000001" customHeight="1">
      <c r="A47" s="218"/>
      <c r="B47" s="18" t="s">
        <v>151</v>
      </c>
      <c r="C47" s="174" t="s">
        <v>52</v>
      </c>
      <c r="D47" s="51">
        <f t="shared" si="7"/>
        <v>91</v>
      </c>
      <c r="E47" s="196">
        <v>140</v>
      </c>
      <c r="F47" s="197">
        <f t="shared" si="8"/>
        <v>0</v>
      </c>
      <c r="G47" s="349"/>
      <c r="H47" s="350"/>
      <c r="I47" s="350"/>
      <c r="J47" s="350"/>
      <c r="K47" s="350"/>
      <c r="L47" s="351"/>
    </row>
    <row r="48" spans="1:12" s="2" customFormat="1" ht="20.100000000000001" customHeight="1" thickBot="1">
      <c r="A48" s="221"/>
      <c r="B48" s="69" t="s">
        <v>39</v>
      </c>
      <c r="C48" s="70" t="s">
        <v>9</v>
      </c>
      <c r="D48" s="71">
        <f>E48*0.65</f>
        <v>130</v>
      </c>
      <c r="E48" s="72">
        <v>200</v>
      </c>
      <c r="F48" s="73">
        <f t="shared" ref="F48" si="9">($B$6*D48)+($B$7*E48)</f>
        <v>0</v>
      </c>
      <c r="G48" s="215"/>
      <c r="H48" s="216"/>
      <c r="I48" s="216"/>
      <c r="J48" s="216"/>
      <c r="K48" s="216"/>
      <c r="L48" s="217"/>
    </row>
    <row r="49" spans="2:2" s="2" customFormat="1" ht="15" customHeight="1">
      <c r="B49" s="5"/>
    </row>
    <row r="50" spans="2:2" s="2" customFormat="1" ht="15" customHeight="1">
      <c r="B50" s="5"/>
    </row>
    <row r="51" spans="2:2" s="2" customFormat="1" ht="15" customHeight="1">
      <c r="B51" s="5"/>
    </row>
    <row r="52" spans="2:2" s="2" customFormat="1" ht="15" customHeight="1">
      <c r="B52" s="5"/>
    </row>
    <row r="53" spans="2:2" s="2" customFormat="1" ht="15" customHeight="1">
      <c r="B53" s="5"/>
    </row>
    <row r="54" spans="2:2" s="2" customFormat="1" ht="15" customHeight="1">
      <c r="B54" s="5"/>
    </row>
    <row r="55" spans="2:2" s="2" customFormat="1" ht="13.5">
      <c r="B55" s="5"/>
    </row>
    <row r="56" spans="2:2" s="2" customFormat="1" ht="13.5">
      <c r="B56" s="5"/>
    </row>
    <row r="57" spans="2:2" s="2" customFormat="1" ht="13.5">
      <c r="B57" s="5"/>
    </row>
    <row r="58" spans="2:2" s="2" customFormat="1" ht="13.5">
      <c r="B58" s="5"/>
    </row>
    <row r="59" spans="2:2" s="2" customFormat="1" ht="13.5">
      <c r="B59" s="5"/>
    </row>
    <row r="60" spans="2:2" s="2" customFormat="1" ht="13.5">
      <c r="B60" s="5"/>
    </row>
    <row r="61" spans="2:2" s="2" customFormat="1" ht="13.5">
      <c r="B61" s="5"/>
    </row>
    <row r="62" spans="2:2" s="2" customFormat="1" ht="13.5">
      <c r="B62" s="5"/>
    </row>
    <row r="63" spans="2:2" s="2" customFormat="1" ht="13.5">
      <c r="B63" s="5"/>
    </row>
    <row r="64" spans="2:2" s="2" customFormat="1" ht="13.5">
      <c r="B64" s="5"/>
    </row>
    <row r="65" spans="2:2" s="2" customFormat="1" ht="13.5">
      <c r="B65" s="5"/>
    </row>
    <row r="66" spans="2:2" s="2" customFormat="1" ht="13.5">
      <c r="B66" s="5"/>
    </row>
    <row r="67" spans="2:2" s="2" customFormat="1" ht="13.5">
      <c r="B67" s="5"/>
    </row>
    <row r="68" spans="2:2" s="2" customFormat="1" ht="13.5">
      <c r="B68" s="5"/>
    </row>
    <row r="69" spans="2:2" s="2" customFormat="1" ht="13.5">
      <c r="B69" s="5"/>
    </row>
    <row r="70" spans="2:2" s="2" customFormat="1" ht="13.5">
      <c r="B70" s="5"/>
    </row>
    <row r="71" spans="2:2" s="2" customFormat="1" ht="13.5">
      <c r="B71" s="5"/>
    </row>
    <row r="72" spans="2:2" s="2" customFormat="1" ht="13.5">
      <c r="B72" s="5"/>
    </row>
    <row r="73" spans="2:2" s="2" customFormat="1" ht="17.25" customHeight="1">
      <c r="B73" s="5"/>
    </row>
    <row r="74" spans="2:2" s="2" customFormat="1" ht="13.5">
      <c r="B74" s="5"/>
    </row>
    <row r="75" spans="2:2" s="2" customFormat="1" ht="13.5">
      <c r="B75" s="5"/>
    </row>
    <row r="76" spans="2:2" s="2" customFormat="1" ht="13.5">
      <c r="B76" s="5"/>
    </row>
    <row r="77" spans="2:2" s="2" customFormat="1" ht="13.5">
      <c r="B77" s="5"/>
    </row>
    <row r="78" spans="2:2" s="2" customFormat="1" ht="13.5">
      <c r="B78" s="5"/>
    </row>
    <row r="79" spans="2:2" s="2" customFormat="1" ht="13.5">
      <c r="B79" s="5"/>
    </row>
    <row r="80" spans="2:2" s="2" customFormat="1" ht="13.5">
      <c r="B80" s="5"/>
    </row>
    <row r="81" spans="2:2" s="2" customFormat="1" ht="13.5">
      <c r="B81" s="5"/>
    </row>
    <row r="82" spans="2:2" s="2" customFormat="1" ht="13.5">
      <c r="B82" s="5"/>
    </row>
    <row r="83" spans="2:2" s="2" customFormat="1" ht="13.5">
      <c r="B83" s="5"/>
    </row>
    <row r="84" spans="2:2" s="2" customFormat="1" ht="13.5">
      <c r="B84" s="5"/>
    </row>
    <row r="85" spans="2:2" s="2" customFormat="1" ht="13.5">
      <c r="B85" s="5"/>
    </row>
    <row r="86" spans="2:2" s="2" customFormat="1" ht="13.5">
      <c r="B86" s="5"/>
    </row>
    <row r="87" spans="2:2" s="2" customFormat="1" ht="13.5">
      <c r="B87" s="5"/>
    </row>
    <row r="88" spans="2:2" s="2" customFormat="1" ht="13.5">
      <c r="B88" s="5"/>
    </row>
    <row r="89" spans="2:2" s="2" customFormat="1" ht="13.5">
      <c r="B89" s="5"/>
    </row>
    <row r="90" spans="2:2" s="2" customFormat="1" ht="13.5">
      <c r="B90" s="5"/>
    </row>
    <row r="91" spans="2:2" s="2" customFormat="1" ht="13.5">
      <c r="B91" s="5"/>
    </row>
    <row r="92" spans="2:2" s="2" customFormat="1" ht="13.5">
      <c r="B92" s="5"/>
    </row>
    <row r="93" spans="2:2" s="2" customFormat="1" ht="13.5">
      <c r="B93" s="5"/>
    </row>
    <row r="94" spans="2:2" s="2" customFormat="1" ht="13.5">
      <c r="B94" s="5"/>
    </row>
    <row r="95" spans="2:2" s="2" customFormat="1" ht="13.5">
      <c r="B95" s="5"/>
    </row>
    <row r="96" spans="2:2" s="2" customFormat="1" ht="13.5">
      <c r="B96" s="5"/>
    </row>
    <row r="97" spans="2:2" s="2" customFormat="1" ht="13.5">
      <c r="B97" s="5"/>
    </row>
    <row r="98" spans="2:2" s="2" customFormat="1" ht="13.5">
      <c r="B98" s="5"/>
    </row>
    <row r="99" spans="2:2" s="2" customFormat="1" ht="13.5">
      <c r="B99" s="5"/>
    </row>
    <row r="100" spans="2:2" s="2" customFormat="1" ht="13.5">
      <c r="B100" s="5"/>
    </row>
    <row r="101" spans="2:2" s="2" customFormat="1" ht="13.5">
      <c r="B101" s="5"/>
    </row>
    <row r="102" spans="2:2" s="2" customFormat="1" ht="13.5">
      <c r="B102" s="5"/>
    </row>
    <row r="103" spans="2:2" s="2" customFormat="1" ht="13.5">
      <c r="B103" s="5"/>
    </row>
    <row r="104" spans="2:2" s="2" customFormat="1" ht="13.5">
      <c r="B104" s="5"/>
    </row>
    <row r="105" spans="2:2" s="2" customFormat="1" ht="13.5">
      <c r="B105" s="5"/>
    </row>
    <row r="106" spans="2:2" s="2" customFormat="1" ht="13.5">
      <c r="B106" s="5"/>
    </row>
    <row r="107" spans="2:2" s="2" customFormat="1" ht="13.5">
      <c r="B107" s="5"/>
    </row>
    <row r="108" spans="2:2" s="2" customFormat="1" ht="13.5">
      <c r="B108" s="5"/>
    </row>
    <row r="109" spans="2:2" s="2" customFormat="1" ht="13.5">
      <c r="B109" s="5"/>
    </row>
    <row r="110" spans="2:2" s="2" customFormat="1" ht="13.5">
      <c r="B110" s="5"/>
    </row>
    <row r="111" spans="2:2" s="2" customFormat="1" ht="13.5">
      <c r="B111" s="5"/>
    </row>
    <row r="112" spans="2:2" s="2" customFormat="1" ht="13.5">
      <c r="B112" s="5"/>
    </row>
    <row r="113" spans="2:2" s="2" customFormat="1" ht="13.5">
      <c r="B113" s="5"/>
    </row>
    <row r="114" spans="2:2" s="2" customFormat="1" ht="13.5">
      <c r="B114" s="5"/>
    </row>
    <row r="115" spans="2:2" s="2" customFormat="1" ht="13.5">
      <c r="B115" s="5"/>
    </row>
    <row r="116" spans="2:2" s="2" customFormat="1" ht="13.5">
      <c r="B116" s="5"/>
    </row>
    <row r="117" spans="2:2" s="2" customFormat="1" ht="13.5">
      <c r="B117" s="5"/>
    </row>
    <row r="118" spans="2:2" s="2" customFormat="1" ht="13.5">
      <c r="B118" s="5"/>
    </row>
    <row r="119" spans="2:2" s="2" customFormat="1" ht="13.5">
      <c r="B119" s="5"/>
    </row>
    <row r="120" spans="2:2" s="2" customFormat="1" ht="13.5">
      <c r="B120" s="5"/>
    </row>
    <row r="121" spans="2:2" s="2" customFormat="1" ht="13.5">
      <c r="B121" s="5"/>
    </row>
    <row r="122" spans="2:2" s="2" customFormat="1" ht="13.5">
      <c r="B122" s="5"/>
    </row>
    <row r="123" spans="2:2" s="2" customFormat="1" ht="13.5">
      <c r="B123" s="5"/>
    </row>
    <row r="124" spans="2:2" s="2" customFormat="1" ht="13.5">
      <c r="B124" s="5"/>
    </row>
    <row r="125" spans="2:2" s="2" customFormat="1" ht="13.5">
      <c r="B125" s="5"/>
    </row>
    <row r="126" spans="2:2" s="2" customFormat="1" ht="13.5">
      <c r="B126" s="5"/>
    </row>
    <row r="127" spans="2:2" s="2" customFormat="1" ht="13.5">
      <c r="B127" s="5"/>
    </row>
    <row r="128" spans="2:2" s="2" customFormat="1" ht="13.5">
      <c r="B128" s="5"/>
    </row>
    <row r="129" spans="2:2" s="2" customFormat="1" ht="16.5" customHeight="1">
      <c r="B129" s="5"/>
    </row>
    <row r="130" spans="2:2" s="2" customFormat="1" ht="16.5" customHeight="1">
      <c r="B130" s="5"/>
    </row>
    <row r="131" spans="2:2" s="2" customFormat="1" ht="16.5" customHeight="1">
      <c r="B131" s="5"/>
    </row>
    <row r="132" spans="2:2" s="2" customFormat="1" ht="16.5" customHeight="1">
      <c r="B132" s="5"/>
    </row>
    <row r="133" spans="2:2" s="2" customFormat="1" ht="16.5" customHeight="1">
      <c r="B133" s="5"/>
    </row>
    <row r="134" spans="2:2" s="2" customFormat="1" ht="16.5" customHeight="1">
      <c r="B134" s="5"/>
    </row>
    <row r="135" spans="2:2" s="2" customFormat="1" ht="17.25" customHeight="1">
      <c r="B135" s="5"/>
    </row>
    <row r="136" spans="2:2" s="2" customFormat="1" ht="17.25" customHeight="1">
      <c r="B136" s="5"/>
    </row>
    <row r="137" spans="2:2" s="2" customFormat="1" ht="13.5">
      <c r="B137" s="5"/>
    </row>
    <row r="138" spans="2:2" s="2" customFormat="1" ht="13.5">
      <c r="B138" s="5"/>
    </row>
    <row r="139" spans="2:2" s="2" customFormat="1" ht="16.5" customHeight="1">
      <c r="B139" s="5"/>
    </row>
    <row r="140" spans="2:2" s="2" customFormat="1" ht="13.5">
      <c r="B140" s="5"/>
    </row>
    <row r="141" spans="2:2" s="2" customFormat="1" ht="13.5">
      <c r="B141" s="5"/>
    </row>
    <row r="142" spans="2:2" s="2" customFormat="1" ht="13.5">
      <c r="B142" s="5"/>
    </row>
    <row r="143" spans="2:2" s="2" customFormat="1" ht="13.5">
      <c r="B143" s="5"/>
    </row>
    <row r="144" spans="2:2" s="2" customFormat="1" ht="13.5">
      <c r="B144" s="5"/>
    </row>
    <row r="145" spans="2:2" s="2" customFormat="1" ht="13.5">
      <c r="B145" s="5"/>
    </row>
    <row r="146" spans="2:2" s="2" customFormat="1" ht="13.5">
      <c r="B146" s="5"/>
    </row>
    <row r="147" spans="2:2" s="2" customFormat="1" ht="13.5">
      <c r="B147" s="5"/>
    </row>
    <row r="148" spans="2:2" s="2" customFormat="1" ht="13.5">
      <c r="B148" s="5"/>
    </row>
    <row r="149" spans="2:2" s="2" customFormat="1" ht="13.5">
      <c r="B149" s="5"/>
    </row>
    <row r="150" spans="2:2" s="2" customFormat="1" ht="13.5">
      <c r="B150" s="5"/>
    </row>
    <row r="151" spans="2:2" s="2" customFormat="1" ht="13.5">
      <c r="B151" s="5"/>
    </row>
    <row r="152" spans="2:2" s="2" customFormat="1" ht="13.5">
      <c r="B152" s="5"/>
    </row>
    <row r="153" spans="2:2" s="2" customFormat="1" ht="13.5">
      <c r="B153" s="5"/>
    </row>
    <row r="154" spans="2:2" s="2" customFormat="1" ht="13.5">
      <c r="B154" s="5"/>
    </row>
    <row r="155" spans="2:2" s="2" customFormat="1" ht="13.5">
      <c r="B155" s="5"/>
    </row>
    <row r="156" spans="2:2" s="2" customFormat="1" ht="13.5">
      <c r="B156" s="5"/>
    </row>
    <row r="157" spans="2:2" s="2" customFormat="1" ht="13.5">
      <c r="B157" s="5"/>
    </row>
    <row r="158" spans="2:2" s="2" customFormat="1" ht="13.5">
      <c r="B158" s="5"/>
    </row>
    <row r="159" spans="2:2" s="2" customFormat="1" ht="13.5">
      <c r="B159" s="5"/>
    </row>
    <row r="160" spans="2:2" s="2" customFormat="1" ht="13.5">
      <c r="B160" s="5"/>
    </row>
    <row r="161" spans="2:2" s="2" customFormat="1" ht="13.5">
      <c r="B161" s="5"/>
    </row>
    <row r="162" spans="2:2" s="2" customFormat="1" ht="13.5">
      <c r="B162" s="5"/>
    </row>
    <row r="163" spans="2:2" s="2" customFormat="1" ht="13.5">
      <c r="B163" s="5"/>
    </row>
    <row r="164" spans="2:2" s="2" customFormat="1" ht="13.5">
      <c r="B164" s="5"/>
    </row>
    <row r="165" spans="2:2" s="2" customFormat="1" ht="13.5">
      <c r="B165" s="5"/>
    </row>
    <row r="166" spans="2:2" s="2" customFormat="1" ht="13.5">
      <c r="B166" s="5"/>
    </row>
    <row r="167" spans="2:2" s="2" customFormat="1" ht="13.5">
      <c r="B167" s="5"/>
    </row>
    <row r="168" spans="2:2" s="2" customFormat="1" ht="13.5">
      <c r="B168" s="5"/>
    </row>
    <row r="169" spans="2:2" s="2" customFormat="1" ht="13.5">
      <c r="B169" s="5"/>
    </row>
    <row r="170" spans="2:2" s="2" customFormat="1" ht="13.5">
      <c r="B170" s="5"/>
    </row>
    <row r="171" spans="2:2" s="2" customFormat="1" ht="13.5">
      <c r="B171" s="5"/>
    </row>
    <row r="172" spans="2:2" s="2" customFormat="1" ht="13.5">
      <c r="B172" s="5"/>
    </row>
    <row r="173" spans="2:2" s="2" customFormat="1" ht="13.5">
      <c r="B173" s="5"/>
    </row>
    <row r="174" spans="2:2" s="2" customFormat="1" ht="13.5">
      <c r="B174" s="5"/>
    </row>
    <row r="175" spans="2:2" s="2" customFormat="1" ht="13.5">
      <c r="B175" s="5"/>
    </row>
    <row r="176" spans="2:2" s="2" customFormat="1" ht="13.5">
      <c r="B176" s="5"/>
    </row>
    <row r="177" spans="2:2" s="2" customFormat="1" ht="13.5">
      <c r="B177" s="5"/>
    </row>
    <row r="178" spans="2:2" s="2" customFormat="1" ht="13.5">
      <c r="B178" s="5"/>
    </row>
    <row r="179" spans="2:2" s="2" customFormat="1" ht="13.5">
      <c r="B179" s="5"/>
    </row>
    <row r="180" spans="2:2" s="2" customFormat="1" ht="13.5">
      <c r="B180" s="5"/>
    </row>
    <row r="181" spans="2:2" s="2" customFormat="1" ht="13.5">
      <c r="B181" s="5"/>
    </row>
    <row r="182" spans="2:2" s="2" customFormat="1" ht="13.5">
      <c r="B182" s="5"/>
    </row>
    <row r="183" spans="2:2" s="2" customFormat="1" ht="13.5">
      <c r="B183" s="5"/>
    </row>
    <row r="184" spans="2:2" s="2" customFormat="1" ht="13.5">
      <c r="B184" s="5"/>
    </row>
    <row r="185" spans="2:2" s="2" customFormat="1" ht="13.5">
      <c r="B185" s="5"/>
    </row>
    <row r="186" spans="2:2" s="2" customFormat="1" ht="13.5">
      <c r="B186" s="5"/>
    </row>
    <row r="187" spans="2:2" s="2" customFormat="1" ht="13.5">
      <c r="B187" s="5"/>
    </row>
    <row r="188" spans="2:2" s="2" customFormat="1" ht="13.5">
      <c r="B188" s="5"/>
    </row>
    <row r="189" spans="2:2" s="2" customFormat="1" ht="13.5">
      <c r="B189" s="5"/>
    </row>
    <row r="190" spans="2:2" s="2" customFormat="1" ht="13.5">
      <c r="B190" s="5"/>
    </row>
    <row r="191" spans="2:2" s="2" customFormat="1" ht="13.5">
      <c r="B191" s="5"/>
    </row>
    <row r="192" spans="2:2" s="2" customFormat="1" ht="13.5">
      <c r="B192" s="5"/>
    </row>
    <row r="193" spans="2:2" s="2" customFormat="1" ht="13.5">
      <c r="B193" s="5"/>
    </row>
    <row r="194" spans="2:2" s="2" customFormat="1" ht="13.5">
      <c r="B194" s="5"/>
    </row>
    <row r="195" spans="2:2" s="2" customFormat="1" ht="13.5">
      <c r="B195" s="5"/>
    </row>
    <row r="196" spans="2:2" s="2" customFormat="1" ht="13.5">
      <c r="B196" s="5"/>
    </row>
    <row r="197" spans="2:2" s="2" customFormat="1" ht="13.5">
      <c r="B197" s="5"/>
    </row>
    <row r="198" spans="2:2" s="2" customFormat="1" ht="13.5">
      <c r="B198" s="5"/>
    </row>
    <row r="199" spans="2:2" s="2" customFormat="1" ht="13.5">
      <c r="B199" s="5"/>
    </row>
    <row r="200" spans="2:2" s="2" customFormat="1" ht="13.5">
      <c r="B200" s="5"/>
    </row>
    <row r="201" spans="2:2" s="2" customFormat="1" ht="13.5">
      <c r="B201" s="5"/>
    </row>
    <row r="202" spans="2:2" s="2" customFormat="1" ht="13.5">
      <c r="B202" s="5"/>
    </row>
    <row r="203" spans="2:2" s="2" customFormat="1" ht="13.5">
      <c r="B203" s="5"/>
    </row>
    <row r="204" spans="2:2" s="2" customFormat="1" ht="13.5">
      <c r="B204" s="5"/>
    </row>
    <row r="205" spans="2:2" s="2" customFormat="1" ht="13.5">
      <c r="B205" s="5"/>
    </row>
    <row r="206" spans="2:2" s="2" customFormat="1" ht="13.5">
      <c r="B206" s="5"/>
    </row>
    <row r="207" spans="2:2" s="2" customFormat="1" ht="13.5">
      <c r="B207" s="5"/>
    </row>
    <row r="208" spans="2:2" s="2" customFormat="1" ht="13.5">
      <c r="B208" s="5"/>
    </row>
    <row r="209" spans="1:7" s="2" customFormat="1" ht="13.5">
      <c r="B209" s="5"/>
    </row>
    <row r="210" spans="1:7" s="2" customFormat="1" ht="13.5">
      <c r="B210" s="5"/>
    </row>
    <row r="211" spans="1:7" s="2" customFormat="1" ht="13.5">
      <c r="B211" s="5"/>
    </row>
    <row r="212" spans="1:7" s="2" customFormat="1" ht="13.5">
      <c r="B212" s="5"/>
    </row>
    <row r="213" spans="1:7" s="2" customFormat="1" ht="13.5">
      <c r="B213" s="5"/>
    </row>
    <row r="214" spans="1:7" s="2" customFormat="1" ht="13.5">
      <c r="B214" s="5"/>
    </row>
    <row r="215" spans="1:7" s="2" customFormat="1" ht="13.5">
      <c r="B215" s="5"/>
    </row>
    <row r="216" spans="1:7" s="2" customFormat="1" ht="13.5">
      <c r="B216" s="5"/>
    </row>
    <row r="217" spans="1:7" s="2" customFormat="1" ht="13.5">
      <c r="B217" s="5"/>
    </row>
    <row r="218" spans="1:7" s="2" customFormat="1" ht="13.5">
      <c r="B218" s="5"/>
    </row>
    <row r="219" spans="1:7" s="2" customFormat="1" ht="13.5">
      <c r="B219" s="5"/>
    </row>
    <row r="220" spans="1:7" s="2" customFormat="1" ht="13.5">
      <c r="B220" s="5"/>
    </row>
    <row r="221" spans="1:7" s="2" customFormat="1" ht="13.5">
      <c r="A221" s="3"/>
      <c r="B221" s="6"/>
      <c r="C221" s="3"/>
      <c r="G221" s="5"/>
    </row>
    <row r="222" spans="1:7" s="2" customFormat="1" ht="13.5">
      <c r="A222" s="3"/>
      <c r="B222" s="6"/>
      <c r="C222" s="3"/>
      <c r="G222" s="5"/>
    </row>
    <row r="223" spans="1:7" s="2" customFormat="1" ht="13.5">
      <c r="A223" s="3"/>
      <c r="B223" s="6"/>
      <c r="C223" s="3"/>
      <c r="G223" s="5"/>
    </row>
    <row r="224" spans="1:7" s="2" customFormat="1" ht="13.5">
      <c r="A224" s="3"/>
      <c r="B224" s="6"/>
      <c r="C224" s="3"/>
      <c r="G224" s="5"/>
    </row>
    <row r="225" spans="1:7" s="2" customFormat="1" ht="13.5">
      <c r="A225" s="3"/>
      <c r="B225" s="6"/>
      <c r="C225" s="3"/>
      <c r="G225" s="5"/>
    </row>
    <row r="226" spans="1:7" s="2" customFormat="1" ht="13.5">
      <c r="A226" s="3"/>
      <c r="B226" s="6"/>
      <c r="C226" s="3"/>
      <c r="G226" s="5"/>
    </row>
    <row r="227" spans="1:7" s="2" customFormat="1" ht="13.5">
      <c r="A227" s="3"/>
      <c r="B227" s="6"/>
      <c r="C227" s="3"/>
      <c r="G227" s="5"/>
    </row>
    <row r="228" spans="1:7" s="2" customFormat="1" ht="13.5">
      <c r="A228" s="3"/>
      <c r="B228" s="6"/>
      <c r="C228" s="3"/>
      <c r="G228" s="5"/>
    </row>
    <row r="229" spans="1:7" s="2" customFormat="1" ht="13.5">
      <c r="A229" s="3"/>
      <c r="B229" s="6"/>
      <c r="C229" s="3"/>
      <c r="G229" s="5"/>
    </row>
    <row r="230" spans="1:7" s="2" customFormat="1" ht="13.5">
      <c r="A230" s="3"/>
      <c r="B230" s="6"/>
      <c r="C230" s="3"/>
      <c r="G230" s="5"/>
    </row>
    <row r="231" spans="1:7" s="2" customFormat="1" ht="13.5">
      <c r="A231" s="3"/>
      <c r="B231" s="6"/>
      <c r="C231" s="3"/>
      <c r="G231" s="5"/>
    </row>
    <row r="232" spans="1:7" s="2" customFormat="1" ht="13.5">
      <c r="A232" s="3"/>
      <c r="B232" s="6"/>
      <c r="C232" s="3"/>
      <c r="G232" s="5"/>
    </row>
    <row r="233" spans="1:7" s="2" customFormat="1" ht="13.5">
      <c r="A233" s="3"/>
      <c r="B233" s="6"/>
      <c r="C233" s="3"/>
      <c r="G233" s="5"/>
    </row>
    <row r="234" spans="1:7" s="2" customFormat="1" ht="13.5">
      <c r="A234" s="3"/>
      <c r="B234" s="6"/>
      <c r="C234" s="3"/>
      <c r="G234" s="5"/>
    </row>
    <row r="235" spans="1:7" s="2" customFormat="1" ht="13.5">
      <c r="A235" s="3"/>
      <c r="B235" s="6"/>
      <c r="C235" s="3"/>
      <c r="G235" s="5"/>
    </row>
    <row r="236" spans="1:7" s="2" customFormat="1" ht="13.5">
      <c r="A236" s="3"/>
      <c r="B236" s="6"/>
      <c r="C236" s="3"/>
      <c r="G236" s="5"/>
    </row>
    <row r="237" spans="1:7" s="2" customFormat="1" ht="13.5">
      <c r="A237" s="3"/>
      <c r="B237" s="6"/>
      <c r="C237" s="3"/>
      <c r="G237" s="5"/>
    </row>
    <row r="238" spans="1:7" s="2" customFormat="1" ht="13.5">
      <c r="A238" s="3"/>
      <c r="B238" s="6"/>
      <c r="C238" s="3"/>
      <c r="G238" s="5"/>
    </row>
    <row r="239" spans="1:7" s="2" customFormat="1" ht="13.5">
      <c r="A239" s="3"/>
      <c r="B239" s="6"/>
      <c r="C239" s="3"/>
      <c r="G239" s="5"/>
    </row>
    <row r="240" spans="1:7" s="2" customFormat="1" ht="13.5">
      <c r="A240" s="3"/>
      <c r="B240" s="6"/>
      <c r="C240" s="3"/>
      <c r="G240" s="5"/>
    </row>
    <row r="241" spans="1:7" s="2" customFormat="1" ht="13.5">
      <c r="A241" s="3"/>
      <c r="B241" s="6"/>
      <c r="C241" s="3"/>
      <c r="G241" s="5"/>
    </row>
    <row r="242" spans="1:7" s="2" customFormat="1" ht="13.5">
      <c r="A242" s="3"/>
      <c r="B242" s="6"/>
      <c r="C242" s="3"/>
      <c r="G242" s="5"/>
    </row>
    <row r="243" spans="1:7" s="2" customFormat="1" ht="13.5">
      <c r="A243" s="3"/>
      <c r="B243" s="6"/>
      <c r="C243" s="3"/>
      <c r="G243" s="5"/>
    </row>
    <row r="244" spans="1:7" s="2" customFormat="1" ht="13.5">
      <c r="A244" s="3"/>
      <c r="B244" s="6"/>
      <c r="C244" s="3"/>
      <c r="G244" s="5"/>
    </row>
    <row r="245" spans="1:7" s="2" customFormat="1" ht="13.5">
      <c r="A245" s="3"/>
      <c r="B245" s="6"/>
      <c r="C245" s="3"/>
      <c r="G245" s="5"/>
    </row>
    <row r="246" spans="1:7" s="2" customFormat="1" ht="13.5">
      <c r="A246" s="3"/>
      <c r="B246" s="6"/>
      <c r="C246" s="3"/>
      <c r="G246" s="5"/>
    </row>
    <row r="247" spans="1:7" s="2" customFormat="1" ht="13.5">
      <c r="A247" s="3"/>
      <c r="B247" s="6"/>
      <c r="C247" s="3"/>
      <c r="G247" s="5"/>
    </row>
    <row r="248" spans="1:7" s="2" customFormat="1" ht="13.5">
      <c r="A248" s="3"/>
      <c r="B248" s="6"/>
      <c r="C248" s="3"/>
      <c r="G248" s="5"/>
    </row>
    <row r="249" spans="1:7" s="2" customFormat="1" ht="13.5">
      <c r="A249" s="3"/>
      <c r="B249" s="6"/>
      <c r="C249" s="3"/>
      <c r="G249" s="5"/>
    </row>
    <row r="250" spans="1:7" s="2" customFormat="1" ht="13.5">
      <c r="A250" s="3"/>
      <c r="B250" s="6"/>
      <c r="C250" s="3"/>
      <c r="G250" s="5"/>
    </row>
    <row r="251" spans="1:7" s="2" customFormat="1" ht="13.5">
      <c r="A251" s="3"/>
      <c r="B251" s="6"/>
      <c r="C251" s="3"/>
      <c r="D251" s="3"/>
      <c r="E251" s="3"/>
      <c r="F251" s="3"/>
      <c r="G251" s="6"/>
    </row>
    <row r="252" spans="1:7" s="2" customFormat="1" ht="13.5">
      <c r="A252" s="3"/>
      <c r="B252" s="6"/>
      <c r="C252" s="3"/>
      <c r="D252" s="3"/>
      <c r="E252" s="3"/>
      <c r="F252" s="3"/>
      <c r="G252" s="6"/>
    </row>
    <row r="253" spans="1:7" s="2" customFormat="1" ht="13.5">
      <c r="A253" s="3"/>
      <c r="B253" s="6"/>
      <c r="C253" s="3"/>
      <c r="D253" s="3"/>
      <c r="E253" s="3"/>
      <c r="F253" s="3"/>
      <c r="G253" s="6"/>
    </row>
    <row r="254" spans="1:7" s="2" customFormat="1" ht="13.5">
      <c r="A254" s="3"/>
      <c r="B254" s="6"/>
      <c r="C254" s="3"/>
      <c r="D254" s="3"/>
      <c r="E254" s="3"/>
      <c r="F254" s="3"/>
      <c r="G254" s="6"/>
    </row>
    <row r="255" spans="1:7" s="2" customFormat="1" ht="13.5">
      <c r="A255" s="3"/>
      <c r="B255" s="6"/>
      <c r="C255" s="3"/>
      <c r="D255" s="3"/>
      <c r="E255" s="3"/>
      <c r="F255" s="3"/>
      <c r="G255" s="6"/>
    </row>
    <row r="256" spans="1:7" s="2" customFormat="1" ht="13.5">
      <c r="A256" s="3"/>
      <c r="B256" s="6"/>
      <c r="C256" s="3"/>
      <c r="D256" s="3"/>
      <c r="E256" s="3"/>
      <c r="F256" s="3"/>
      <c r="G256" s="6"/>
    </row>
    <row r="257" spans="1:7" s="2" customFormat="1" ht="13.5">
      <c r="A257" s="3"/>
      <c r="B257" s="6"/>
      <c r="C257" s="3"/>
      <c r="D257" s="3"/>
      <c r="E257" s="3"/>
      <c r="F257" s="3"/>
      <c r="G257" s="6"/>
    </row>
    <row r="258" spans="1:7" s="2" customFormat="1" ht="13.5">
      <c r="A258" s="3"/>
      <c r="B258" s="6"/>
      <c r="C258" s="3"/>
      <c r="D258" s="3"/>
      <c r="E258" s="3"/>
      <c r="F258" s="3"/>
      <c r="G258" s="6"/>
    </row>
    <row r="259" spans="1:7" s="2" customFormat="1" ht="13.5">
      <c r="A259" s="3"/>
      <c r="B259" s="6"/>
      <c r="C259" s="3"/>
      <c r="D259" s="3"/>
      <c r="E259" s="3"/>
      <c r="F259" s="3"/>
      <c r="G259" s="6"/>
    </row>
    <row r="260" spans="1:7" s="2" customFormat="1" ht="13.5">
      <c r="A260" s="3"/>
      <c r="B260" s="6"/>
      <c r="C260" s="3"/>
      <c r="D260" s="3"/>
      <c r="E260" s="3"/>
      <c r="F260" s="3"/>
      <c r="G260" s="6"/>
    </row>
    <row r="261" spans="1:7" s="2" customFormat="1" ht="13.5">
      <c r="A261" s="3"/>
      <c r="B261" s="6"/>
      <c r="C261" s="3"/>
      <c r="D261" s="3"/>
      <c r="E261" s="3"/>
      <c r="F261" s="3"/>
      <c r="G261" s="6"/>
    </row>
    <row r="262" spans="1:7" s="2" customFormat="1" ht="13.5">
      <c r="A262" s="3"/>
      <c r="B262" s="6"/>
      <c r="C262" s="3"/>
      <c r="D262" s="3"/>
      <c r="E262" s="3"/>
      <c r="F262" s="3"/>
      <c r="G262" s="6"/>
    </row>
    <row r="263" spans="1:7" s="2" customFormat="1" ht="13.5">
      <c r="A263" s="3"/>
      <c r="B263" s="6"/>
      <c r="C263" s="3"/>
      <c r="D263" s="3"/>
      <c r="E263" s="3"/>
      <c r="F263" s="3"/>
      <c r="G263" s="6"/>
    </row>
    <row r="264" spans="1:7" s="2" customFormat="1" ht="13.5">
      <c r="A264" s="3"/>
      <c r="B264" s="6"/>
      <c r="C264" s="3"/>
      <c r="D264" s="3"/>
      <c r="E264" s="3"/>
      <c r="F264" s="3"/>
      <c r="G264" s="6"/>
    </row>
    <row r="265" spans="1:7" s="2" customFormat="1" ht="13.5">
      <c r="A265" s="3"/>
      <c r="B265" s="6"/>
      <c r="C265" s="3"/>
      <c r="D265" s="3"/>
      <c r="E265" s="3"/>
      <c r="F265" s="3"/>
      <c r="G265" s="6"/>
    </row>
    <row r="266" spans="1:7" s="2" customFormat="1" ht="13.5">
      <c r="A266" s="3"/>
      <c r="B266" s="6"/>
      <c r="C266" s="3"/>
      <c r="D266" s="3"/>
      <c r="E266" s="3"/>
      <c r="F266" s="3"/>
      <c r="G266" s="6"/>
    </row>
    <row r="267" spans="1:7" s="2" customFormat="1" ht="13.5">
      <c r="A267" s="3"/>
      <c r="B267" s="6"/>
      <c r="C267" s="3"/>
      <c r="D267" s="3"/>
      <c r="E267" s="3"/>
      <c r="F267" s="3"/>
      <c r="G267" s="6"/>
    </row>
    <row r="268" spans="1:7" s="2" customFormat="1" ht="13.5">
      <c r="A268" s="3"/>
      <c r="B268" s="6"/>
      <c r="C268" s="3"/>
      <c r="D268" s="3"/>
      <c r="E268" s="3"/>
      <c r="F268" s="3"/>
      <c r="G268" s="6"/>
    </row>
    <row r="269" spans="1:7" s="2" customFormat="1" ht="13.5">
      <c r="A269" s="3"/>
      <c r="B269" s="6"/>
      <c r="C269" s="3"/>
      <c r="D269" s="3"/>
      <c r="E269" s="3"/>
      <c r="F269" s="3"/>
      <c r="G269" s="6"/>
    </row>
    <row r="270" spans="1:7" s="2" customFormat="1" ht="13.5">
      <c r="A270" s="3"/>
      <c r="B270" s="6"/>
      <c r="C270" s="3"/>
      <c r="D270" s="3"/>
      <c r="E270" s="3"/>
      <c r="F270" s="3"/>
      <c r="G270" s="6"/>
    </row>
    <row r="271" spans="1:7" s="2" customFormat="1" ht="13.5">
      <c r="A271" s="3"/>
      <c r="B271" s="6"/>
      <c r="C271" s="3"/>
      <c r="D271" s="3"/>
      <c r="E271" s="3"/>
      <c r="F271" s="3"/>
      <c r="G271" s="6"/>
    </row>
    <row r="272" spans="1:7" s="2" customFormat="1" ht="13.5">
      <c r="A272" s="3"/>
      <c r="B272" s="6"/>
      <c r="C272" s="3"/>
      <c r="D272" s="3"/>
      <c r="E272" s="3"/>
      <c r="F272" s="3"/>
      <c r="G272" s="6"/>
    </row>
    <row r="273" spans="1:7" s="2" customFormat="1" ht="13.5">
      <c r="A273" s="3"/>
      <c r="B273" s="6"/>
      <c r="C273" s="3"/>
      <c r="D273" s="3"/>
      <c r="E273" s="3"/>
      <c r="F273" s="3"/>
      <c r="G273" s="6"/>
    </row>
    <row r="274" spans="1:7" s="2" customFormat="1" ht="13.5">
      <c r="A274" s="3"/>
      <c r="B274" s="6"/>
      <c r="C274" s="3"/>
      <c r="D274" s="3"/>
      <c r="E274" s="3"/>
      <c r="F274" s="3"/>
      <c r="G274" s="6"/>
    </row>
    <row r="275" spans="1:7" s="2" customFormat="1" ht="13.5">
      <c r="A275" s="3"/>
      <c r="B275" s="6"/>
      <c r="C275" s="3"/>
      <c r="D275" s="3"/>
      <c r="E275" s="3"/>
      <c r="F275" s="3"/>
      <c r="G275" s="6"/>
    </row>
    <row r="276" spans="1:7" s="2" customFormat="1" ht="13.5">
      <c r="A276" s="3"/>
      <c r="B276" s="6"/>
      <c r="C276" s="3"/>
      <c r="D276" s="3"/>
      <c r="E276" s="3"/>
      <c r="F276" s="3"/>
      <c r="G276" s="6"/>
    </row>
    <row r="277" spans="1:7" s="2" customFormat="1" ht="13.5">
      <c r="A277" s="3"/>
      <c r="B277" s="6"/>
      <c r="C277" s="3"/>
      <c r="D277" s="3"/>
      <c r="E277" s="3"/>
      <c r="F277" s="3"/>
      <c r="G277" s="6"/>
    </row>
    <row r="278" spans="1:7" s="2" customFormat="1" ht="13.5">
      <c r="A278" s="3"/>
      <c r="B278" s="6"/>
      <c r="C278" s="3"/>
      <c r="D278" s="3"/>
      <c r="E278" s="3"/>
      <c r="F278" s="3"/>
      <c r="G278" s="6"/>
    </row>
    <row r="279" spans="1:7" s="2" customFormat="1" ht="13.5">
      <c r="A279" s="3"/>
      <c r="B279" s="6"/>
      <c r="C279" s="3"/>
      <c r="D279" s="3"/>
      <c r="E279" s="3"/>
      <c r="F279" s="3"/>
      <c r="G279" s="6"/>
    </row>
    <row r="280" spans="1:7" s="2" customFormat="1" ht="13.5">
      <c r="A280" s="3"/>
      <c r="B280" s="6"/>
      <c r="C280" s="3"/>
      <c r="D280" s="3"/>
      <c r="E280" s="3"/>
      <c r="F280" s="3"/>
      <c r="G280" s="6"/>
    </row>
    <row r="281" spans="1:7" s="2" customFormat="1" ht="13.5">
      <c r="A281" s="3"/>
      <c r="B281" s="6"/>
      <c r="C281" s="3"/>
      <c r="D281" s="3"/>
      <c r="E281" s="3"/>
      <c r="F281" s="3"/>
      <c r="G281" s="6"/>
    </row>
    <row r="282" spans="1:7" s="2" customFormat="1" ht="13.5">
      <c r="A282" s="3"/>
      <c r="B282" s="6"/>
      <c r="C282" s="3"/>
      <c r="D282" s="3"/>
      <c r="E282" s="3"/>
      <c r="F282" s="3"/>
      <c r="G282" s="6"/>
    </row>
    <row r="283" spans="1:7" s="2" customFormat="1" ht="13.5">
      <c r="A283" s="3"/>
      <c r="B283" s="6"/>
      <c r="C283" s="3"/>
      <c r="D283" s="3"/>
      <c r="E283" s="3"/>
      <c r="F283" s="3"/>
      <c r="G283" s="6"/>
    </row>
    <row r="284" spans="1:7" s="2" customFormat="1" ht="13.5">
      <c r="A284" s="3"/>
      <c r="B284" s="6"/>
      <c r="C284" s="3"/>
      <c r="D284" s="3"/>
      <c r="E284" s="3"/>
      <c r="F284" s="3"/>
      <c r="G284" s="6"/>
    </row>
    <row r="285" spans="1:7" s="2" customFormat="1" ht="13.5">
      <c r="A285" s="3"/>
      <c r="B285" s="6"/>
      <c r="C285" s="3"/>
      <c r="D285" s="3"/>
      <c r="E285" s="3"/>
      <c r="F285" s="3"/>
      <c r="G285" s="6"/>
    </row>
    <row r="286" spans="1:7" s="2" customFormat="1" ht="13.5">
      <c r="A286" s="3"/>
      <c r="B286" s="6"/>
      <c r="C286" s="3"/>
      <c r="D286" s="3"/>
      <c r="E286" s="3"/>
      <c r="F286" s="3"/>
      <c r="G286" s="6"/>
    </row>
    <row r="287" spans="1:7" s="2" customFormat="1" ht="13.5">
      <c r="A287" s="3"/>
      <c r="B287" s="6"/>
      <c r="C287" s="3"/>
      <c r="D287" s="3"/>
      <c r="E287" s="3"/>
      <c r="F287" s="3"/>
      <c r="G287" s="6"/>
    </row>
    <row r="288" spans="1:7" s="2" customFormat="1" ht="13.5">
      <c r="A288" s="3"/>
      <c r="B288" s="6"/>
      <c r="C288" s="3"/>
      <c r="D288" s="3"/>
      <c r="E288" s="3"/>
      <c r="F288" s="3"/>
      <c r="G288" s="6"/>
    </row>
    <row r="289" spans="1:7" s="2" customFormat="1" ht="13.5">
      <c r="A289" s="3"/>
      <c r="B289" s="6"/>
      <c r="C289" s="3"/>
      <c r="D289" s="3"/>
      <c r="E289" s="3"/>
      <c r="F289" s="3"/>
      <c r="G289" s="6"/>
    </row>
    <row r="290" spans="1:7" s="2" customFormat="1" ht="13.5">
      <c r="A290" s="3"/>
      <c r="B290" s="6"/>
      <c r="C290" s="3"/>
      <c r="D290" s="3"/>
      <c r="E290" s="3"/>
      <c r="F290" s="3"/>
      <c r="G290" s="6"/>
    </row>
    <row r="291" spans="1:7" s="2" customFormat="1" ht="13.5">
      <c r="A291" s="3"/>
      <c r="B291" s="6"/>
      <c r="C291" s="3"/>
      <c r="D291" s="3"/>
      <c r="E291" s="3"/>
      <c r="F291" s="3"/>
      <c r="G291" s="6"/>
    </row>
    <row r="292" spans="1:7" s="2" customFormat="1" ht="13.5">
      <c r="A292" s="3"/>
      <c r="B292" s="6"/>
      <c r="C292" s="3"/>
      <c r="D292" s="3"/>
      <c r="E292" s="3"/>
      <c r="F292" s="3"/>
      <c r="G292" s="6"/>
    </row>
    <row r="293" spans="1:7" s="2" customFormat="1" ht="13.5">
      <c r="A293" s="3"/>
      <c r="B293" s="6"/>
      <c r="C293" s="3"/>
      <c r="D293" s="3"/>
      <c r="E293" s="3"/>
      <c r="F293" s="3"/>
      <c r="G293" s="6"/>
    </row>
    <row r="294" spans="1:7" s="2" customFormat="1" ht="13.5">
      <c r="A294" s="3"/>
      <c r="B294" s="6"/>
      <c r="C294" s="3"/>
      <c r="D294" s="3"/>
      <c r="E294" s="3"/>
      <c r="F294" s="3"/>
      <c r="G294" s="6"/>
    </row>
    <row r="295" spans="1:7" s="2" customFormat="1" ht="13.5">
      <c r="A295" s="3"/>
      <c r="B295" s="6"/>
      <c r="C295" s="3"/>
      <c r="D295" s="3"/>
      <c r="E295" s="3"/>
      <c r="F295" s="3"/>
      <c r="G295" s="6"/>
    </row>
    <row r="296" spans="1:7" s="2" customFormat="1" ht="13.5">
      <c r="A296" s="3"/>
      <c r="B296" s="6"/>
      <c r="C296" s="3"/>
      <c r="D296" s="3"/>
      <c r="E296" s="3"/>
      <c r="F296" s="3"/>
      <c r="G296" s="6"/>
    </row>
    <row r="297" spans="1:7" s="2" customFormat="1" ht="13.5">
      <c r="A297" s="3"/>
      <c r="B297" s="6"/>
      <c r="C297" s="3"/>
      <c r="D297" s="3"/>
      <c r="E297" s="3"/>
      <c r="F297" s="3"/>
      <c r="G297" s="6"/>
    </row>
    <row r="298" spans="1:7" s="2" customFormat="1" ht="13.5">
      <c r="A298" s="3"/>
      <c r="B298" s="6"/>
      <c r="C298" s="3"/>
      <c r="D298" s="3"/>
      <c r="E298" s="3"/>
      <c r="F298" s="3"/>
      <c r="G298" s="6"/>
    </row>
    <row r="299" spans="1:7" s="2" customFormat="1" ht="13.5">
      <c r="A299" s="3"/>
      <c r="B299" s="6"/>
      <c r="C299" s="3"/>
      <c r="D299" s="3"/>
      <c r="E299" s="3"/>
      <c r="F299" s="3"/>
      <c r="G299" s="6"/>
    </row>
    <row r="300" spans="1:7" s="2" customFormat="1" ht="13.5">
      <c r="A300" s="3"/>
      <c r="B300" s="6"/>
      <c r="C300" s="3"/>
      <c r="D300" s="3"/>
      <c r="E300" s="3"/>
      <c r="F300" s="3"/>
      <c r="G300" s="6"/>
    </row>
    <row r="301" spans="1:7" s="2" customFormat="1" ht="13.5">
      <c r="A301" s="3"/>
      <c r="B301" s="6"/>
      <c r="C301" s="3"/>
      <c r="D301" s="3"/>
      <c r="E301" s="3"/>
      <c r="F301" s="3"/>
      <c r="G301" s="6"/>
    </row>
    <row r="302" spans="1:7" s="2" customFormat="1" ht="13.5">
      <c r="A302" s="3"/>
      <c r="B302" s="6"/>
      <c r="C302" s="3"/>
      <c r="D302" s="3"/>
      <c r="E302" s="3"/>
      <c r="F302" s="3"/>
      <c r="G302" s="6"/>
    </row>
    <row r="303" spans="1:7" s="2" customFormat="1" ht="13.5">
      <c r="A303" s="3"/>
      <c r="B303" s="6"/>
      <c r="C303" s="3"/>
      <c r="D303" s="3"/>
      <c r="E303" s="3"/>
      <c r="F303" s="3"/>
      <c r="G303" s="6"/>
    </row>
    <row r="304" spans="1:7" s="2" customFormat="1" ht="13.5">
      <c r="A304" s="3"/>
      <c r="B304" s="6"/>
      <c r="C304" s="3"/>
      <c r="D304" s="3"/>
      <c r="E304" s="3"/>
      <c r="F304" s="3"/>
      <c r="G304" s="6"/>
    </row>
    <row r="305" spans="1:7" s="2" customFormat="1" ht="13.5">
      <c r="A305" s="3"/>
      <c r="B305" s="6"/>
      <c r="C305" s="3"/>
      <c r="D305" s="3"/>
      <c r="E305" s="3"/>
      <c r="F305" s="3"/>
      <c r="G305" s="6"/>
    </row>
    <row r="306" spans="1:7" s="2" customFormat="1" ht="13.5">
      <c r="A306" s="3"/>
      <c r="B306" s="6"/>
      <c r="C306" s="3"/>
      <c r="D306" s="3"/>
      <c r="E306" s="3"/>
      <c r="F306" s="3"/>
      <c r="G306" s="6"/>
    </row>
    <row r="307" spans="1:7" s="2" customFormat="1" ht="13.5">
      <c r="A307" s="3"/>
      <c r="B307" s="6"/>
      <c r="C307" s="3"/>
      <c r="D307" s="3"/>
      <c r="E307" s="3"/>
      <c r="F307" s="3"/>
      <c r="G307" s="6"/>
    </row>
    <row r="308" spans="1:7" s="2" customFormat="1" ht="13.5">
      <c r="A308" s="3"/>
      <c r="B308" s="6"/>
      <c r="C308" s="3"/>
      <c r="D308" s="3"/>
      <c r="E308" s="3"/>
      <c r="F308" s="3"/>
      <c r="G308" s="6"/>
    </row>
    <row r="309" spans="1:7" s="2" customFormat="1" ht="13.5">
      <c r="A309" s="3"/>
      <c r="B309" s="6"/>
      <c r="C309" s="3"/>
      <c r="D309" s="3"/>
      <c r="E309" s="3"/>
      <c r="F309" s="3"/>
      <c r="G309" s="6"/>
    </row>
    <row r="310" spans="1:7" s="2" customFormat="1" ht="13.5">
      <c r="A310" s="3"/>
      <c r="B310" s="6"/>
      <c r="C310" s="3"/>
      <c r="D310" s="3"/>
      <c r="E310" s="3"/>
      <c r="F310" s="3"/>
      <c r="G310" s="6"/>
    </row>
    <row r="311" spans="1:7" s="2" customFormat="1" ht="13.5">
      <c r="A311" s="3"/>
      <c r="B311" s="6"/>
      <c r="C311" s="3"/>
      <c r="D311" s="3"/>
      <c r="E311" s="3"/>
      <c r="F311" s="3"/>
      <c r="G311" s="6"/>
    </row>
    <row r="312" spans="1:7" s="2" customFormat="1" ht="13.5">
      <c r="A312" s="3"/>
      <c r="B312" s="6"/>
      <c r="C312" s="3"/>
      <c r="D312" s="3"/>
      <c r="E312" s="3"/>
      <c r="F312" s="3"/>
      <c r="G312" s="6"/>
    </row>
    <row r="313" spans="1:7" s="2" customFormat="1" ht="13.5">
      <c r="A313" s="3"/>
      <c r="B313" s="6"/>
      <c r="C313" s="3"/>
      <c r="D313" s="3"/>
      <c r="E313" s="3"/>
      <c r="F313" s="3"/>
      <c r="G313" s="6"/>
    </row>
    <row r="314" spans="1:7" s="2" customFormat="1" ht="13.5">
      <c r="A314" s="3"/>
      <c r="B314" s="6"/>
      <c r="C314" s="3"/>
      <c r="D314" s="3"/>
      <c r="E314" s="3"/>
      <c r="F314" s="3"/>
      <c r="G314" s="6"/>
    </row>
    <row r="315" spans="1:7" s="2" customFormat="1" ht="13.5">
      <c r="A315" s="3"/>
      <c r="B315" s="6"/>
      <c r="C315" s="3"/>
      <c r="D315" s="3"/>
      <c r="E315" s="3"/>
      <c r="F315" s="3"/>
      <c r="G315" s="6"/>
    </row>
    <row r="316" spans="1:7" s="2" customFormat="1" ht="13.5">
      <c r="A316" s="3"/>
      <c r="B316" s="6"/>
      <c r="C316" s="3"/>
      <c r="D316" s="3"/>
      <c r="E316" s="3"/>
      <c r="F316" s="3"/>
      <c r="G316" s="6"/>
    </row>
    <row r="317" spans="1:7" s="2" customFormat="1" ht="13.5">
      <c r="A317" s="3"/>
      <c r="B317" s="6"/>
      <c r="C317" s="3"/>
      <c r="D317" s="3"/>
      <c r="E317" s="3"/>
      <c r="F317" s="3"/>
      <c r="G317" s="6"/>
    </row>
    <row r="318" spans="1:7" s="2" customFormat="1" ht="13.5">
      <c r="A318" s="3"/>
      <c r="B318" s="6"/>
      <c r="C318" s="3"/>
      <c r="D318" s="3"/>
      <c r="E318" s="3"/>
      <c r="F318" s="3"/>
      <c r="G318" s="6"/>
    </row>
    <row r="319" spans="1:7" s="2" customFormat="1" ht="13.5">
      <c r="A319" s="3"/>
      <c r="B319" s="6"/>
      <c r="C319" s="3"/>
      <c r="D319" s="3"/>
      <c r="E319" s="3"/>
      <c r="F319" s="3"/>
      <c r="G319" s="6"/>
    </row>
    <row r="320" spans="1:7" s="2" customFormat="1" ht="13.5">
      <c r="A320" s="3"/>
      <c r="B320" s="6"/>
      <c r="C320" s="3"/>
      <c r="D320" s="3"/>
      <c r="E320" s="3"/>
      <c r="F320" s="3"/>
      <c r="G320" s="6"/>
    </row>
    <row r="321" spans="1:7" s="2" customFormat="1" ht="13.5">
      <c r="A321" s="3"/>
      <c r="B321" s="6"/>
      <c r="C321" s="3"/>
      <c r="D321" s="3"/>
      <c r="E321" s="3"/>
      <c r="F321" s="3"/>
      <c r="G321" s="6"/>
    </row>
    <row r="322" spans="1:7" s="2" customFormat="1" ht="13.5">
      <c r="A322" s="3"/>
      <c r="B322" s="6"/>
      <c r="C322" s="3"/>
      <c r="D322" s="3"/>
      <c r="E322" s="3"/>
      <c r="F322" s="3"/>
      <c r="G322" s="6"/>
    </row>
    <row r="323" spans="1:7" s="2" customFormat="1" ht="13.5">
      <c r="A323" s="3"/>
      <c r="B323" s="6"/>
      <c r="C323" s="3"/>
      <c r="D323" s="3"/>
      <c r="E323" s="3"/>
      <c r="F323" s="3"/>
      <c r="G323" s="6"/>
    </row>
    <row r="324" spans="1:7" s="2" customFormat="1" ht="13.5">
      <c r="A324" s="3"/>
      <c r="B324" s="6"/>
      <c r="C324" s="3"/>
      <c r="D324" s="3"/>
      <c r="E324" s="3"/>
      <c r="F324" s="3"/>
      <c r="G324" s="6"/>
    </row>
    <row r="325" spans="1:7" s="2" customFormat="1" ht="13.5">
      <c r="A325" s="3"/>
      <c r="B325" s="6"/>
      <c r="C325" s="3"/>
      <c r="D325" s="3"/>
      <c r="E325" s="3"/>
      <c r="F325" s="3"/>
      <c r="G325" s="6"/>
    </row>
    <row r="326" spans="1:7" s="2" customFormat="1" ht="13.5">
      <c r="A326" s="3"/>
      <c r="B326" s="6"/>
      <c r="C326" s="3"/>
      <c r="D326" s="3"/>
      <c r="E326" s="3"/>
      <c r="F326" s="3"/>
      <c r="G326" s="6"/>
    </row>
    <row r="327" spans="1:7" s="2" customFormat="1" ht="13.5">
      <c r="A327" s="3"/>
      <c r="B327" s="6"/>
      <c r="C327" s="3"/>
      <c r="D327" s="3"/>
      <c r="E327" s="3"/>
      <c r="F327" s="3"/>
      <c r="G327" s="6"/>
    </row>
    <row r="328" spans="1:7" s="2" customFormat="1" ht="13.5">
      <c r="A328" s="3"/>
      <c r="B328" s="6"/>
      <c r="C328" s="3"/>
      <c r="D328" s="3"/>
      <c r="E328" s="3"/>
      <c r="F328" s="3"/>
      <c r="G328" s="6"/>
    </row>
    <row r="329" spans="1:7" s="2" customFormat="1" ht="13.5">
      <c r="A329" s="3"/>
      <c r="B329" s="6"/>
      <c r="C329" s="3"/>
      <c r="D329" s="3"/>
      <c r="E329" s="3"/>
      <c r="F329" s="3"/>
      <c r="G329" s="6"/>
    </row>
    <row r="330" spans="1:7" s="2" customFormat="1" ht="13.5">
      <c r="A330" s="3"/>
      <c r="B330" s="6"/>
      <c r="C330" s="3"/>
      <c r="D330" s="3"/>
      <c r="E330" s="3"/>
      <c r="F330" s="3"/>
      <c r="G330" s="6"/>
    </row>
    <row r="331" spans="1:7" s="2" customFormat="1" ht="13.5">
      <c r="A331" s="3"/>
      <c r="B331" s="6"/>
      <c r="C331" s="3"/>
      <c r="D331" s="3"/>
      <c r="E331" s="3"/>
      <c r="F331" s="3"/>
      <c r="G331" s="6"/>
    </row>
    <row r="332" spans="1:7" s="2" customFormat="1" ht="13.5">
      <c r="A332" s="3"/>
      <c r="B332" s="6"/>
      <c r="C332" s="3"/>
      <c r="D332" s="3"/>
      <c r="E332" s="3"/>
      <c r="F332" s="3"/>
      <c r="G332" s="6"/>
    </row>
    <row r="333" spans="1:7" s="2" customFormat="1" ht="13.5">
      <c r="A333" s="3"/>
      <c r="B333" s="6"/>
      <c r="C333" s="3"/>
      <c r="D333" s="3"/>
      <c r="E333" s="3"/>
      <c r="F333" s="3"/>
      <c r="G333" s="6"/>
    </row>
    <row r="334" spans="1:7" s="2" customFormat="1" ht="13.5">
      <c r="A334" s="3"/>
      <c r="B334" s="6"/>
      <c r="C334" s="3"/>
      <c r="D334" s="3"/>
      <c r="E334" s="3"/>
      <c r="F334" s="3"/>
      <c r="G334" s="6"/>
    </row>
    <row r="335" spans="1:7" s="2" customFormat="1" ht="13.5">
      <c r="A335" s="3"/>
      <c r="B335" s="6"/>
      <c r="C335" s="3"/>
      <c r="D335" s="3"/>
      <c r="E335" s="3"/>
      <c r="F335" s="3"/>
      <c r="G335" s="6"/>
    </row>
    <row r="336" spans="1:7" s="2" customFormat="1" ht="13.5">
      <c r="A336" s="3"/>
      <c r="B336" s="6"/>
      <c r="C336" s="3"/>
      <c r="D336" s="3"/>
      <c r="E336" s="3"/>
      <c r="F336" s="3"/>
      <c r="G336" s="6"/>
    </row>
    <row r="337" spans="1:7" s="2" customFormat="1" ht="13.5">
      <c r="A337" s="3"/>
      <c r="B337" s="6"/>
      <c r="C337" s="3"/>
      <c r="D337" s="3"/>
      <c r="E337" s="3"/>
      <c r="F337" s="3"/>
      <c r="G337" s="6"/>
    </row>
    <row r="338" spans="1:7" s="2" customFormat="1" ht="13.5">
      <c r="A338" s="3"/>
      <c r="B338" s="6"/>
      <c r="C338" s="3"/>
      <c r="D338" s="3"/>
      <c r="E338" s="3"/>
      <c r="F338" s="3"/>
      <c r="G338" s="6"/>
    </row>
    <row r="339" spans="1:7" s="2" customFormat="1" ht="13.5">
      <c r="A339" s="3"/>
      <c r="B339" s="6"/>
      <c r="C339" s="3"/>
      <c r="D339" s="3"/>
      <c r="E339" s="3"/>
      <c r="F339" s="3"/>
      <c r="G339" s="6"/>
    </row>
    <row r="340" spans="1:7" s="2" customFormat="1" ht="13.5">
      <c r="A340" s="3"/>
      <c r="B340" s="6"/>
      <c r="C340" s="3"/>
      <c r="D340" s="3"/>
      <c r="E340" s="3"/>
      <c r="F340" s="3"/>
      <c r="G340" s="6"/>
    </row>
    <row r="341" spans="1:7" s="2" customFormat="1" ht="13.5">
      <c r="A341" s="3"/>
      <c r="B341" s="6"/>
      <c r="C341" s="3"/>
      <c r="D341" s="3"/>
      <c r="E341" s="3"/>
      <c r="F341" s="3"/>
      <c r="G341" s="6"/>
    </row>
    <row r="342" spans="1:7" s="2" customFormat="1" ht="13.5">
      <c r="A342" s="3"/>
      <c r="B342" s="6"/>
      <c r="C342" s="3"/>
      <c r="D342" s="3"/>
      <c r="E342" s="3"/>
      <c r="F342" s="3"/>
      <c r="G342" s="6"/>
    </row>
    <row r="343" spans="1:7" s="2" customFormat="1" ht="13.5">
      <c r="A343" s="3"/>
      <c r="B343" s="6"/>
      <c r="C343" s="3"/>
      <c r="D343" s="3"/>
      <c r="E343" s="3"/>
      <c r="F343" s="3"/>
      <c r="G343" s="6"/>
    </row>
    <row r="344" spans="1:7" s="2" customFormat="1" ht="13.5">
      <c r="A344" s="3"/>
      <c r="B344" s="6"/>
      <c r="C344" s="3"/>
      <c r="D344" s="3"/>
      <c r="E344" s="3"/>
      <c r="F344" s="3"/>
      <c r="G344" s="6"/>
    </row>
    <row r="345" spans="1:7" s="2" customFormat="1" ht="13.5">
      <c r="A345" s="3"/>
      <c r="B345" s="6"/>
      <c r="C345" s="3"/>
      <c r="D345" s="3"/>
      <c r="E345" s="3"/>
      <c r="F345" s="3"/>
      <c r="G345" s="6"/>
    </row>
    <row r="346" spans="1:7" s="2" customFormat="1" ht="13.5">
      <c r="A346" s="3"/>
      <c r="B346" s="6"/>
      <c r="C346" s="3"/>
      <c r="D346" s="3"/>
      <c r="E346" s="3"/>
      <c r="F346" s="3"/>
      <c r="G346" s="6"/>
    </row>
    <row r="347" spans="1:7" s="2" customFormat="1" ht="13.5">
      <c r="A347" s="3"/>
      <c r="B347" s="6"/>
      <c r="C347" s="3"/>
      <c r="D347" s="3"/>
      <c r="E347" s="3"/>
      <c r="F347" s="3"/>
      <c r="G347" s="6"/>
    </row>
    <row r="348" spans="1:7" s="2" customFormat="1" ht="13.5">
      <c r="A348" s="3"/>
      <c r="B348" s="6"/>
      <c r="C348" s="3"/>
      <c r="D348" s="3"/>
      <c r="E348" s="3"/>
      <c r="F348" s="3"/>
      <c r="G348" s="6"/>
    </row>
    <row r="349" spans="1:7" s="2" customFormat="1" ht="13.5">
      <c r="A349" s="3"/>
      <c r="B349" s="6"/>
      <c r="C349" s="3"/>
      <c r="D349" s="3"/>
      <c r="E349" s="3"/>
      <c r="F349" s="3"/>
      <c r="G349" s="6"/>
    </row>
    <row r="350" spans="1:7" s="2" customFormat="1" ht="13.5">
      <c r="A350" s="3"/>
      <c r="B350" s="6"/>
      <c r="C350" s="3"/>
      <c r="D350" s="3"/>
      <c r="E350" s="3"/>
      <c r="F350" s="3"/>
      <c r="G350" s="6"/>
    </row>
    <row r="351" spans="1:7" s="2" customFormat="1" ht="13.5">
      <c r="A351" s="3"/>
      <c r="B351" s="6"/>
      <c r="C351" s="3"/>
      <c r="D351" s="3"/>
      <c r="E351" s="3"/>
      <c r="F351" s="3"/>
      <c r="G351" s="6"/>
    </row>
    <row r="352" spans="1:7" s="2" customFormat="1" ht="13.5">
      <c r="A352" s="3"/>
      <c r="B352" s="6"/>
      <c r="C352" s="3"/>
      <c r="D352" s="3"/>
      <c r="E352" s="3"/>
      <c r="F352" s="3"/>
      <c r="G352" s="6"/>
    </row>
    <row r="353" spans="1:7" s="2" customFormat="1" ht="13.5">
      <c r="A353" s="3"/>
      <c r="B353" s="6"/>
      <c r="C353" s="3"/>
      <c r="D353" s="3"/>
      <c r="E353" s="3"/>
      <c r="F353" s="3"/>
      <c r="G353" s="6"/>
    </row>
    <row r="354" spans="1:7" s="2" customFormat="1" ht="13.5">
      <c r="A354" s="3"/>
      <c r="B354" s="6"/>
      <c r="C354" s="3"/>
      <c r="D354" s="3"/>
      <c r="E354" s="3"/>
      <c r="F354" s="3"/>
      <c r="G354" s="6"/>
    </row>
    <row r="355" spans="1:7" s="2" customFormat="1" ht="13.5">
      <c r="A355" s="3"/>
      <c r="B355" s="6"/>
      <c r="C355" s="3"/>
      <c r="D355" s="3"/>
      <c r="E355" s="3"/>
      <c r="F355" s="3"/>
      <c r="G355" s="6"/>
    </row>
    <row r="356" spans="1:7" s="2" customFormat="1" ht="13.5">
      <c r="A356" s="3"/>
      <c r="B356" s="6"/>
      <c r="C356" s="3"/>
      <c r="D356" s="3"/>
      <c r="E356" s="3"/>
      <c r="F356" s="3"/>
      <c r="G356" s="6"/>
    </row>
    <row r="357" spans="1:7" s="2" customFormat="1" ht="13.5">
      <c r="A357" s="3"/>
      <c r="B357" s="6"/>
      <c r="C357" s="3"/>
      <c r="D357" s="3"/>
      <c r="E357" s="3"/>
      <c r="F357" s="3"/>
      <c r="G357" s="6"/>
    </row>
    <row r="358" spans="1:7" s="2" customFormat="1" ht="13.5">
      <c r="A358" s="3"/>
      <c r="B358" s="6"/>
      <c r="C358" s="3"/>
      <c r="D358" s="3"/>
      <c r="E358" s="3"/>
      <c r="F358" s="3"/>
      <c r="G358" s="6"/>
    </row>
    <row r="359" spans="1:7" s="2" customFormat="1" ht="13.5">
      <c r="A359" s="3"/>
      <c r="B359" s="6"/>
      <c r="C359" s="3"/>
      <c r="D359" s="3"/>
      <c r="E359" s="3"/>
      <c r="F359" s="3"/>
      <c r="G359" s="6"/>
    </row>
    <row r="360" spans="1:7" s="2" customFormat="1" ht="13.5">
      <c r="A360" s="3"/>
      <c r="B360" s="6"/>
      <c r="C360" s="3"/>
      <c r="D360" s="3"/>
      <c r="E360" s="3"/>
      <c r="F360" s="3"/>
      <c r="G360" s="6"/>
    </row>
    <row r="361" spans="1:7" s="2" customFormat="1" ht="13.5">
      <c r="A361" s="3"/>
      <c r="B361" s="6"/>
      <c r="C361" s="3"/>
      <c r="D361" s="3"/>
      <c r="E361" s="3"/>
      <c r="F361" s="3"/>
      <c r="G361" s="6"/>
    </row>
    <row r="362" spans="1:7" s="2" customFormat="1" ht="13.5">
      <c r="A362" s="3"/>
      <c r="B362" s="6"/>
      <c r="C362" s="3"/>
      <c r="D362" s="3"/>
      <c r="E362" s="3"/>
      <c r="F362" s="3"/>
      <c r="G362" s="6"/>
    </row>
    <row r="363" spans="1:7" s="2" customFormat="1" ht="13.5">
      <c r="A363" s="3"/>
      <c r="B363" s="6"/>
      <c r="C363" s="3"/>
      <c r="D363" s="3"/>
      <c r="E363" s="3"/>
      <c r="F363" s="3"/>
      <c r="G363" s="6"/>
    </row>
    <row r="364" spans="1:7" s="2" customFormat="1" ht="13.5">
      <c r="A364" s="3"/>
      <c r="B364" s="6"/>
      <c r="C364" s="3"/>
      <c r="D364" s="3"/>
      <c r="E364" s="3"/>
      <c r="F364" s="3"/>
      <c r="G364" s="6"/>
    </row>
    <row r="365" spans="1:7" s="2" customFormat="1" ht="13.5">
      <c r="A365" s="3"/>
      <c r="B365" s="6"/>
      <c r="C365" s="3"/>
      <c r="D365" s="3"/>
      <c r="E365" s="3"/>
      <c r="F365" s="3"/>
      <c r="G365" s="6"/>
    </row>
    <row r="366" spans="1:7" s="2" customFormat="1" ht="13.5">
      <c r="A366" s="3"/>
      <c r="B366" s="6"/>
      <c r="C366" s="3"/>
      <c r="D366" s="3"/>
      <c r="E366" s="3"/>
      <c r="F366" s="3"/>
      <c r="G366" s="6"/>
    </row>
    <row r="367" spans="1:7" s="2" customFormat="1" ht="13.5">
      <c r="A367" s="3"/>
      <c r="B367" s="6"/>
      <c r="C367" s="3"/>
      <c r="D367" s="3"/>
      <c r="E367" s="3"/>
      <c r="F367" s="3"/>
      <c r="G367" s="6"/>
    </row>
    <row r="368" spans="1:7" s="2" customFormat="1">
      <c r="A368" s="3"/>
      <c r="B368" s="4"/>
      <c r="C368" s="1"/>
      <c r="D368" s="1"/>
      <c r="E368" s="1"/>
      <c r="F368" s="3"/>
      <c r="G368" s="4"/>
    </row>
    <row r="369" spans="1:7" s="2" customFormat="1">
      <c r="A369" s="3"/>
      <c r="B369" s="4"/>
      <c r="C369" s="1"/>
      <c r="D369" s="1"/>
      <c r="E369" s="1"/>
      <c r="F369" s="3"/>
      <c r="G369" s="4"/>
    </row>
    <row r="370" spans="1:7" s="2" customFormat="1">
      <c r="A370" s="3"/>
      <c r="B370" s="4"/>
      <c r="C370" s="1"/>
      <c r="D370" s="1"/>
      <c r="E370" s="1"/>
      <c r="F370" s="3"/>
      <c r="G370" s="4"/>
    </row>
    <row r="371" spans="1:7" s="2" customFormat="1">
      <c r="A371" s="3"/>
      <c r="B371" s="4"/>
      <c r="C371" s="1"/>
      <c r="D371" s="1"/>
      <c r="E371" s="1"/>
      <c r="F371" s="3"/>
      <c r="G371" s="4"/>
    </row>
    <row r="372" spans="1:7" s="2" customFormat="1">
      <c r="A372" s="3"/>
      <c r="B372" s="4"/>
      <c r="C372" s="1"/>
      <c r="D372" s="1"/>
      <c r="E372" s="1"/>
      <c r="F372" s="3"/>
      <c r="G372" s="4"/>
    </row>
    <row r="373" spans="1:7" s="2" customFormat="1">
      <c r="A373" s="3"/>
      <c r="B373" s="4"/>
      <c r="C373" s="1"/>
      <c r="D373" s="1"/>
      <c r="E373" s="1"/>
      <c r="F373" s="3"/>
      <c r="G373" s="4"/>
    </row>
    <row r="374" spans="1:7" s="2" customFormat="1">
      <c r="A374" s="3"/>
      <c r="B374" s="4"/>
      <c r="C374" s="1"/>
      <c r="D374" s="1"/>
      <c r="E374" s="1"/>
      <c r="F374" s="3"/>
      <c r="G374" s="4"/>
    </row>
    <row r="375" spans="1:7" s="2" customFormat="1">
      <c r="A375" s="3"/>
      <c r="B375" s="4"/>
      <c r="C375" s="1"/>
      <c r="D375" s="1"/>
      <c r="E375" s="1"/>
      <c r="F375" s="3"/>
      <c r="G375" s="4"/>
    </row>
    <row r="376" spans="1:7" s="2" customFormat="1">
      <c r="A376" s="3"/>
      <c r="B376" s="4"/>
      <c r="C376" s="1"/>
      <c r="D376" s="1"/>
      <c r="E376" s="1"/>
      <c r="F376" s="3"/>
      <c r="G376" s="4"/>
    </row>
    <row r="377" spans="1:7" s="2" customFormat="1">
      <c r="A377" s="3"/>
      <c r="B377" s="4"/>
      <c r="C377" s="1"/>
      <c r="D377" s="1"/>
      <c r="E377" s="1"/>
      <c r="F377" s="3"/>
      <c r="G377" s="4"/>
    </row>
    <row r="378" spans="1:7" s="2" customFormat="1">
      <c r="A378" s="3"/>
      <c r="B378" s="4"/>
      <c r="C378" s="1"/>
      <c r="D378" s="1"/>
      <c r="E378" s="1"/>
      <c r="F378" s="3"/>
      <c r="G378" s="4"/>
    </row>
    <row r="379" spans="1:7" s="2" customFormat="1">
      <c r="A379" s="3"/>
      <c r="B379" s="4"/>
      <c r="C379" s="1"/>
      <c r="D379" s="1"/>
      <c r="E379" s="1"/>
      <c r="F379" s="3"/>
      <c r="G379" s="4"/>
    </row>
    <row r="380" spans="1:7" s="2" customFormat="1">
      <c r="A380" s="3"/>
      <c r="B380" s="4"/>
      <c r="C380" s="1"/>
      <c r="D380" s="1"/>
      <c r="E380" s="1"/>
      <c r="F380" s="3"/>
      <c r="G380" s="4"/>
    </row>
    <row r="381" spans="1:7" s="2" customFormat="1">
      <c r="A381" s="3"/>
      <c r="B381" s="4"/>
      <c r="C381" s="1"/>
      <c r="D381" s="1"/>
      <c r="E381" s="1"/>
      <c r="F381" s="3"/>
      <c r="G381" s="4"/>
    </row>
    <row r="382" spans="1:7" s="2" customFormat="1">
      <c r="A382" s="3"/>
      <c r="B382" s="4"/>
      <c r="C382" s="1"/>
      <c r="D382" s="1"/>
      <c r="E382" s="1"/>
      <c r="F382" s="3"/>
      <c r="G382" s="4"/>
    </row>
    <row r="383" spans="1:7" s="2" customFormat="1">
      <c r="A383" s="3"/>
      <c r="B383" s="4"/>
      <c r="C383" s="1"/>
      <c r="D383" s="1"/>
      <c r="E383" s="1"/>
      <c r="F383" s="3"/>
      <c r="G383" s="4"/>
    </row>
    <row r="384" spans="1:7" s="2" customFormat="1">
      <c r="A384" s="3"/>
      <c r="B384" s="4"/>
      <c r="C384" s="1"/>
      <c r="D384" s="1"/>
      <c r="E384" s="1"/>
      <c r="F384" s="3"/>
      <c r="G384" s="4"/>
    </row>
    <row r="385" spans="1:7" s="2" customFormat="1">
      <c r="A385" s="3"/>
      <c r="B385" s="4"/>
      <c r="C385" s="1"/>
      <c r="D385" s="1"/>
      <c r="E385" s="1"/>
      <c r="F385" s="3"/>
      <c r="G385" s="4"/>
    </row>
    <row r="386" spans="1:7" s="2" customFormat="1">
      <c r="A386" s="3"/>
      <c r="B386" s="4"/>
      <c r="C386" s="1"/>
      <c r="D386" s="1"/>
      <c r="E386" s="1"/>
      <c r="F386" s="3"/>
      <c r="G386" s="4"/>
    </row>
    <row r="387" spans="1:7" s="2" customFormat="1">
      <c r="A387" s="3"/>
      <c r="B387" s="4"/>
      <c r="C387" s="1"/>
      <c r="D387" s="1"/>
      <c r="E387" s="1"/>
      <c r="F387" s="3"/>
      <c r="G387" s="4"/>
    </row>
    <row r="388" spans="1:7" s="2" customFormat="1">
      <c r="A388" s="3"/>
      <c r="B388" s="4"/>
      <c r="C388" s="1"/>
      <c r="D388" s="1"/>
      <c r="E388" s="1"/>
      <c r="F388" s="3"/>
      <c r="G388" s="4"/>
    </row>
    <row r="389" spans="1:7" s="2" customFormat="1">
      <c r="A389" s="3"/>
      <c r="B389" s="4"/>
      <c r="C389" s="1"/>
      <c r="D389" s="1"/>
      <c r="E389" s="1"/>
      <c r="F389" s="3"/>
      <c r="G389" s="4"/>
    </row>
    <row r="390" spans="1:7" s="2" customFormat="1">
      <c r="A390" s="3"/>
      <c r="B390" s="4"/>
      <c r="C390" s="1"/>
      <c r="D390" s="1"/>
      <c r="E390" s="1"/>
      <c r="F390" s="3"/>
      <c r="G390" s="4"/>
    </row>
    <row r="391" spans="1:7" s="2" customFormat="1">
      <c r="A391" s="3"/>
      <c r="B391" s="4"/>
      <c r="C391" s="1"/>
      <c r="D391" s="1"/>
      <c r="E391" s="1"/>
      <c r="F391" s="3"/>
      <c r="G391" s="4"/>
    </row>
    <row r="392" spans="1:7" s="2" customFormat="1">
      <c r="A392" s="3"/>
      <c r="B392" s="4"/>
      <c r="C392" s="1"/>
      <c r="D392" s="1"/>
      <c r="E392" s="1"/>
      <c r="F392" s="3"/>
      <c r="G392" s="4"/>
    </row>
    <row r="393" spans="1:7" s="2" customFormat="1">
      <c r="A393" s="3"/>
      <c r="B393" s="4"/>
      <c r="C393" s="1"/>
      <c r="D393" s="1"/>
      <c r="E393" s="1"/>
      <c r="F393" s="3"/>
      <c r="G393" s="4"/>
    </row>
    <row r="394" spans="1:7" s="2" customFormat="1">
      <c r="A394" s="3"/>
      <c r="B394" s="4"/>
      <c r="C394" s="1"/>
      <c r="D394" s="1"/>
      <c r="E394" s="1"/>
      <c r="F394" s="3"/>
      <c r="G394" s="4"/>
    </row>
    <row r="395" spans="1:7" s="2" customFormat="1">
      <c r="A395" s="3"/>
      <c r="B395" s="4"/>
      <c r="C395" s="1"/>
      <c r="D395" s="1"/>
      <c r="E395" s="1"/>
      <c r="F395" s="3"/>
      <c r="G395" s="4"/>
    </row>
    <row r="396" spans="1:7" s="2" customFormat="1">
      <c r="A396" s="3"/>
      <c r="B396" s="4"/>
      <c r="C396" s="1"/>
      <c r="D396" s="1"/>
      <c r="E396" s="1"/>
      <c r="F396" s="3"/>
      <c r="G396" s="4"/>
    </row>
    <row r="397" spans="1:7" s="2" customFormat="1">
      <c r="A397" s="3"/>
      <c r="B397" s="4"/>
      <c r="C397" s="1"/>
      <c r="D397" s="1"/>
      <c r="E397" s="1"/>
      <c r="F397" s="3"/>
      <c r="G397" s="4"/>
    </row>
    <row r="398" spans="1:7" s="2" customFormat="1">
      <c r="A398" s="3"/>
      <c r="B398" s="4"/>
      <c r="C398" s="1"/>
      <c r="D398" s="1"/>
      <c r="E398" s="1"/>
      <c r="F398" s="3"/>
      <c r="G398" s="4"/>
    </row>
    <row r="399" spans="1:7" s="2" customFormat="1">
      <c r="A399" s="3"/>
      <c r="B399" s="4"/>
      <c r="C399" s="1"/>
      <c r="D399" s="1"/>
      <c r="E399" s="1"/>
      <c r="F399" s="3"/>
      <c r="G399" s="4"/>
    </row>
    <row r="400" spans="1:7" s="2" customFormat="1">
      <c r="A400" s="3"/>
      <c r="B400" s="4"/>
      <c r="C400" s="1"/>
      <c r="D400" s="1"/>
      <c r="E400" s="1"/>
      <c r="F400" s="3"/>
      <c r="G400" s="4"/>
    </row>
    <row r="401" spans="1:7" s="2" customFormat="1">
      <c r="A401" s="3"/>
      <c r="B401" s="4"/>
      <c r="C401" s="1"/>
      <c r="D401" s="1"/>
      <c r="E401" s="1"/>
      <c r="F401" s="3"/>
      <c r="G401" s="4"/>
    </row>
  </sheetData>
  <mergeCells count="23">
    <mergeCell ref="G13:L18"/>
    <mergeCell ref="B13:B18"/>
    <mergeCell ref="A1:L3"/>
    <mergeCell ref="A5:B5"/>
    <mergeCell ref="G9:L9"/>
    <mergeCell ref="G10:L11"/>
    <mergeCell ref="B10:B11"/>
    <mergeCell ref="G48:L48"/>
    <mergeCell ref="A42:A48"/>
    <mergeCell ref="B42:B44"/>
    <mergeCell ref="G42:L44"/>
    <mergeCell ref="G19:L33"/>
    <mergeCell ref="B19:B33"/>
    <mergeCell ref="G34:L37"/>
    <mergeCell ref="G47:L47"/>
    <mergeCell ref="B34:B37"/>
    <mergeCell ref="B38:B40"/>
    <mergeCell ref="G38:L40"/>
    <mergeCell ref="G46:L46"/>
    <mergeCell ref="G41:L41"/>
    <mergeCell ref="A10:A41"/>
    <mergeCell ref="G45:L45"/>
    <mergeCell ref="G12:L12"/>
  </mergeCells>
  <phoneticPr fontId="19" type="noConversion"/>
  <pageMargins left="0.23622047244094488" right="0.23622047244094488" top="0.39370078740157483" bottom="0.39370078740157483" header="0.31496062992125984" footer="0.31496062992125984"/>
  <pageSetup paperSize="9" scale="7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3165E-A1D7-436F-8A93-B5282DDEA72F}">
  <sheetPr>
    <pageSetUpPr fitToPage="1"/>
  </sheetPr>
  <dimension ref="A1:N389"/>
  <sheetViews>
    <sheetView zoomScaleNormal="100" workbookViewId="0">
      <selection activeCell="F5" sqref="F5"/>
    </sheetView>
  </sheetViews>
  <sheetFormatPr defaultRowHeight="16.5"/>
  <cols>
    <col min="1" max="1" width="7.5" style="1" customWidth="1"/>
    <col min="2" max="2" width="11.875" style="4" customWidth="1"/>
    <col min="3" max="3" width="10" style="1" customWidth="1"/>
    <col min="4" max="6" width="7.875" style="1" customWidth="1"/>
    <col min="7" max="7" width="10.625" style="4" customWidth="1"/>
    <col min="8" max="9" width="10.625" customWidth="1"/>
    <col min="10" max="10" width="10.375" customWidth="1"/>
    <col min="11" max="11" width="10.625" customWidth="1"/>
    <col min="12" max="12" width="10.5" customWidth="1"/>
  </cols>
  <sheetData>
    <row r="1" spans="1:12" ht="15.75" customHeight="1">
      <c r="A1" s="209" t="s">
        <v>70</v>
      </c>
      <c r="B1" s="210"/>
      <c r="C1" s="210"/>
      <c r="D1" s="210"/>
      <c r="E1" s="210"/>
      <c r="F1" s="210"/>
      <c r="G1" s="210"/>
      <c r="H1" s="210"/>
      <c r="I1" s="210"/>
      <c r="J1" s="210"/>
      <c r="K1" s="210"/>
      <c r="L1" s="210"/>
    </row>
    <row r="2" spans="1:12" ht="15.75" customHeight="1">
      <c r="A2" s="210"/>
      <c r="B2" s="210"/>
      <c r="C2" s="210"/>
      <c r="D2" s="210"/>
      <c r="E2" s="210"/>
      <c r="F2" s="210"/>
      <c r="G2" s="210"/>
      <c r="H2" s="210"/>
      <c r="I2" s="210"/>
      <c r="J2" s="210"/>
      <c r="K2" s="210"/>
      <c r="L2" s="210"/>
    </row>
    <row r="3" spans="1:12" ht="15.75" customHeight="1">
      <c r="A3" s="210"/>
      <c r="B3" s="210"/>
      <c r="C3" s="210"/>
      <c r="D3" s="210"/>
      <c r="E3" s="210"/>
      <c r="F3" s="210"/>
      <c r="G3" s="210"/>
      <c r="H3" s="210"/>
      <c r="I3" s="210"/>
      <c r="J3" s="210"/>
      <c r="K3" s="210"/>
      <c r="L3" s="210"/>
    </row>
    <row r="4" spans="1:12" ht="13.5" customHeight="1">
      <c r="A4" s="28"/>
      <c r="B4" s="29"/>
      <c r="C4" s="28"/>
      <c r="D4" s="29"/>
      <c r="E4" s="30"/>
      <c r="F4" s="30"/>
      <c r="G4" s="30"/>
      <c r="H4" s="30"/>
      <c r="I4" s="30"/>
      <c r="J4" s="30"/>
      <c r="K4" s="30"/>
      <c r="L4" s="30"/>
    </row>
    <row r="5" spans="1:12" ht="17.25" customHeight="1">
      <c r="A5" s="211" t="s">
        <v>16</v>
      </c>
      <c r="B5" s="212"/>
      <c r="C5" s="7"/>
      <c r="D5" s="28"/>
      <c r="E5" s="2"/>
      <c r="F5" s="28"/>
      <c r="G5" s="29"/>
      <c r="H5" s="30"/>
      <c r="I5" s="30"/>
      <c r="J5" s="30"/>
      <c r="K5" s="30"/>
      <c r="L5" s="30"/>
    </row>
    <row r="6" spans="1:12" ht="17.25" customHeight="1">
      <c r="A6" s="31" t="s">
        <v>17</v>
      </c>
      <c r="B6" s="11"/>
      <c r="C6" s="7"/>
      <c r="D6" s="28"/>
      <c r="E6" s="2"/>
      <c r="F6" s="28"/>
      <c r="G6" s="29"/>
      <c r="H6" s="30"/>
      <c r="I6" s="30"/>
      <c r="J6" s="30"/>
      <c r="K6" s="30"/>
      <c r="L6" s="30"/>
    </row>
    <row r="7" spans="1:12" ht="17.25" customHeight="1">
      <c r="A7" s="31" t="s">
        <v>18</v>
      </c>
      <c r="B7" s="11"/>
      <c r="C7" s="28"/>
      <c r="D7" s="2" t="s">
        <v>5</v>
      </c>
      <c r="E7" s="28"/>
      <c r="F7" s="28"/>
      <c r="G7" s="32"/>
      <c r="H7" s="30"/>
      <c r="I7" s="30"/>
      <c r="J7" s="30"/>
      <c r="K7" s="30"/>
      <c r="L7" s="30"/>
    </row>
    <row r="8" spans="1:12" ht="17.25" customHeight="1" thickBot="1">
      <c r="A8" s="28"/>
      <c r="B8" s="32"/>
      <c r="C8" s="28"/>
      <c r="D8" s="28"/>
      <c r="E8" s="28"/>
      <c r="F8" s="28"/>
      <c r="G8" s="32"/>
      <c r="H8" s="30"/>
      <c r="I8" s="30"/>
      <c r="J8" s="30"/>
      <c r="K8" s="30"/>
      <c r="L8" s="30"/>
    </row>
    <row r="9" spans="1:12" ht="30" customHeight="1" thickBot="1">
      <c r="A9" s="8" t="s">
        <v>0</v>
      </c>
      <c r="B9" s="10" t="s">
        <v>4</v>
      </c>
      <c r="C9" s="9" t="s">
        <v>1</v>
      </c>
      <c r="D9" s="10" t="s">
        <v>6</v>
      </c>
      <c r="E9" s="10" t="s">
        <v>7</v>
      </c>
      <c r="F9" s="10" t="s">
        <v>2</v>
      </c>
      <c r="G9" s="213" t="s">
        <v>3</v>
      </c>
      <c r="H9" s="213"/>
      <c r="I9" s="213"/>
      <c r="J9" s="213"/>
      <c r="K9" s="213"/>
      <c r="L9" s="214"/>
    </row>
    <row r="10" spans="1:12" s="2" customFormat="1" ht="20.100000000000001" customHeight="1">
      <c r="A10" s="257" t="s">
        <v>10</v>
      </c>
      <c r="B10" s="279" t="s">
        <v>179</v>
      </c>
      <c r="C10" s="198" t="s">
        <v>25</v>
      </c>
      <c r="D10" s="102">
        <f t="shared" ref="D10:D28" si="0">E10*0.65</f>
        <v>32.5</v>
      </c>
      <c r="E10" s="102">
        <v>50</v>
      </c>
      <c r="F10" s="102">
        <f t="shared" ref="F10:F34" si="1">($B$6*D10)+($B$7*E10)</f>
        <v>0</v>
      </c>
      <c r="G10" s="305" t="s">
        <v>180</v>
      </c>
      <c r="H10" s="305"/>
      <c r="I10" s="305"/>
      <c r="J10" s="305"/>
      <c r="K10" s="305"/>
      <c r="L10" s="306"/>
    </row>
    <row r="11" spans="1:12" s="2" customFormat="1" ht="20.100000000000001" customHeight="1">
      <c r="A11" s="218"/>
      <c r="B11" s="246"/>
      <c r="C11" s="198" t="s">
        <v>65</v>
      </c>
      <c r="D11" s="102">
        <f t="shared" si="0"/>
        <v>19.5</v>
      </c>
      <c r="E11" s="102">
        <v>30</v>
      </c>
      <c r="F11" s="102">
        <f t="shared" si="1"/>
        <v>0</v>
      </c>
      <c r="G11" s="308"/>
      <c r="H11" s="308"/>
      <c r="I11" s="308"/>
      <c r="J11" s="308"/>
      <c r="K11" s="308"/>
      <c r="L11" s="309"/>
    </row>
    <row r="12" spans="1:12" s="2" customFormat="1" ht="20.100000000000001" customHeight="1">
      <c r="A12" s="218"/>
      <c r="B12" s="246"/>
      <c r="C12" s="198" t="s">
        <v>31</v>
      </c>
      <c r="D12" s="102">
        <f t="shared" si="0"/>
        <v>9.75</v>
      </c>
      <c r="E12" s="102">
        <v>15</v>
      </c>
      <c r="F12" s="102">
        <f t="shared" si="1"/>
        <v>0</v>
      </c>
      <c r="G12" s="308"/>
      <c r="H12" s="308"/>
      <c r="I12" s="308"/>
      <c r="J12" s="308"/>
      <c r="K12" s="308"/>
      <c r="L12" s="309"/>
    </row>
    <row r="13" spans="1:12" s="2" customFormat="1" ht="20.100000000000001" customHeight="1">
      <c r="A13" s="218"/>
      <c r="B13" s="246"/>
      <c r="C13" s="198" t="s">
        <v>51</v>
      </c>
      <c r="D13" s="102">
        <f t="shared" si="0"/>
        <v>1.0075000000000001</v>
      </c>
      <c r="E13" s="102">
        <v>1.55</v>
      </c>
      <c r="F13" s="102">
        <f t="shared" si="1"/>
        <v>0</v>
      </c>
      <c r="G13" s="308"/>
      <c r="H13" s="308"/>
      <c r="I13" s="308"/>
      <c r="J13" s="308"/>
      <c r="K13" s="308"/>
      <c r="L13" s="309"/>
    </row>
    <row r="14" spans="1:12" s="2" customFormat="1" ht="20.100000000000001" customHeight="1">
      <c r="A14" s="218"/>
      <c r="B14" s="246"/>
      <c r="C14" s="198" t="s">
        <v>157</v>
      </c>
      <c r="D14" s="102">
        <f t="shared" si="0"/>
        <v>3.3475000000000001</v>
      </c>
      <c r="E14" s="102">
        <v>5.15</v>
      </c>
      <c r="F14" s="102">
        <f t="shared" si="1"/>
        <v>0</v>
      </c>
      <c r="G14" s="308"/>
      <c r="H14" s="308"/>
      <c r="I14" s="308"/>
      <c r="J14" s="308"/>
      <c r="K14" s="308"/>
      <c r="L14" s="309"/>
    </row>
    <row r="15" spans="1:12" s="2" customFormat="1" ht="20.100000000000001" customHeight="1">
      <c r="A15" s="218"/>
      <c r="B15" s="246"/>
      <c r="C15" s="198" t="s">
        <v>29</v>
      </c>
      <c r="D15" s="102">
        <f t="shared" si="0"/>
        <v>5.9799999999999995</v>
      </c>
      <c r="E15" s="102">
        <v>9.1999999999999993</v>
      </c>
      <c r="F15" s="102">
        <f t="shared" si="1"/>
        <v>0</v>
      </c>
      <c r="G15" s="308"/>
      <c r="H15" s="308"/>
      <c r="I15" s="308"/>
      <c r="J15" s="308"/>
      <c r="K15" s="308"/>
      <c r="L15" s="309"/>
    </row>
    <row r="16" spans="1:12" s="2" customFormat="1" ht="20.100000000000001" customHeight="1">
      <c r="A16" s="218"/>
      <c r="B16" s="246"/>
      <c r="C16" s="114" t="s">
        <v>34</v>
      </c>
      <c r="D16" s="106">
        <f t="shared" si="0"/>
        <v>11.973000000000001</v>
      </c>
      <c r="E16" s="106">
        <v>18.420000000000002</v>
      </c>
      <c r="F16" s="106">
        <f t="shared" si="1"/>
        <v>0</v>
      </c>
      <c r="G16" s="311"/>
      <c r="H16" s="311"/>
      <c r="I16" s="311"/>
      <c r="J16" s="311"/>
      <c r="K16" s="311"/>
      <c r="L16" s="312"/>
    </row>
    <row r="17" spans="1:14" s="2" customFormat="1" ht="20.100000000000001" customHeight="1">
      <c r="A17" s="218"/>
      <c r="B17" s="238" t="s">
        <v>155</v>
      </c>
      <c r="C17" s="41" t="s">
        <v>158</v>
      </c>
      <c r="D17" s="42">
        <f t="shared" si="0"/>
        <v>13</v>
      </c>
      <c r="E17" s="36">
        <v>20</v>
      </c>
      <c r="F17" s="42">
        <f t="shared" si="1"/>
        <v>0</v>
      </c>
      <c r="G17" s="233" t="s">
        <v>159</v>
      </c>
      <c r="H17" s="233"/>
      <c r="I17" s="233"/>
      <c r="J17" s="233"/>
      <c r="K17" s="233"/>
      <c r="L17" s="234"/>
    </row>
    <row r="18" spans="1:14" s="2" customFormat="1" ht="20.100000000000001" customHeight="1">
      <c r="A18" s="218"/>
      <c r="B18" s="239"/>
      <c r="C18" s="43" t="s">
        <v>27</v>
      </c>
      <c r="D18" s="44">
        <f t="shared" si="0"/>
        <v>1.3</v>
      </c>
      <c r="E18" s="45">
        <v>2</v>
      </c>
      <c r="F18" s="44">
        <f t="shared" si="1"/>
        <v>0</v>
      </c>
      <c r="G18" s="233"/>
      <c r="H18" s="233"/>
      <c r="I18" s="233"/>
      <c r="J18" s="233"/>
      <c r="K18" s="233"/>
      <c r="L18" s="234"/>
    </row>
    <row r="19" spans="1:14" s="2" customFormat="1" ht="20.100000000000001" customHeight="1">
      <c r="A19" s="218"/>
      <c r="B19" s="239"/>
      <c r="C19" s="43" t="s">
        <v>28</v>
      </c>
      <c r="D19" s="44">
        <f t="shared" si="0"/>
        <v>0.32500000000000001</v>
      </c>
      <c r="E19" s="45">
        <v>0.5</v>
      </c>
      <c r="F19" s="44">
        <f t="shared" si="1"/>
        <v>0</v>
      </c>
      <c r="G19" s="233"/>
      <c r="H19" s="233"/>
      <c r="I19" s="233"/>
      <c r="J19" s="233"/>
      <c r="K19" s="233"/>
      <c r="L19" s="234"/>
    </row>
    <row r="20" spans="1:14" s="2" customFormat="1" ht="20.100000000000001" customHeight="1">
      <c r="A20" s="218"/>
      <c r="B20" s="239"/>
      <c r="C20" s="43" t="s">
        <v>56</v>
      </c>
      <c r="D20" s="44">
        <f t="shared" si="0"/>
        <v>0.65</v>
      </c>
      <c r="E20" s="45">
        <v>1</v>
      </c>
      <c r="F20" s="44">
        <f t="shared" si="1"/>
        <v>0</v>
      </c>
      <c r="G20" s="233"/>
      <c r="H20" s="233"/>
      <c r="I20" s="233"/>
      <c r="J20" s="233"/>
      <c r="K20" s="233"/>
      <c r="L20" s="234"/>
    </row>
    <row r="21" spans="1:14" s="2" customFormat="1" ht="20.100000000000001" customHeight="1">
      <c r="A21" s="218"/>
      <c r="B21" s="239"/>
      <c r="C21" s="43" t="s">
        <v>29</v>
      </c>
      <c r="D21" s="44">
        <f t="shared" si="0"/>
        <v>0.32500000000000001</v>
      </c>
      <c r="E21" s="45">
        <v>0.5</v>
      </c>
      <c r="F21" s="44">
        <f t="shared" si="1"/>
        <v>0</v>
      </c>
      <c r="G21" s="233"/>
      <c r="H21" s="233"/>
      <c r="I21" s="233"/>
      <c r="J21" s="233"/>
      <c r="K21" s="233"/>
      <c r="L21" s="234"/>
    </row>
    <row r="22" spans="1:14" s="2" customFormat="1" ht="20.100000000000001" customHeight="1">
      <c r="A22" s="218"/>
      <c r="B22" s="239"/>
      <c r="C22" s="43" t="s">
        <v>42</v>
      </c>
      <c r="D22" s="44">
        <f t="shared" si="0"/>
        <v>0.65</v>
      </c>
      <c r="E22" s="45">
        <v>1</v>
      </c>
      <c r="F22" s="44">
        <f t="shared" si="1"/>
        <v>0</v>
      </c>
      <c r="G22" s="233"/>
      <c r="H22" s="233"/>
      <c r="I22" s="233"/>
      <c r="J22" s="233"/>
      <c r="K22" s="233"/>
      <c r="L22" s="234"/>
    </row>
    <row r="23" spans="1:14" s="2" customFormat="1" ht="20.100000000000001" customHeight="1">
      <c r="A23" s="218"/>
      <c r="B23" s="247"/>
      <c r="C23" s="46" t="s">
        <v>30</v>
      </c>
      <c r="D23" s="47">
        <f t="shared" si="0"/>
        <v>0.65</v>
      </c>
      <c r="E23" s="40">
        <v>1</v>
      </c>
      <c r="F23" s="47">
        <f t="shared" si="1"/>
        <v>0</v>
      </c>
      <c r="G23" s="233"/>
      <c r="H23" s="233"/>
      <c r="I23" s="233"/>
      <c r="J23" s="233"/>
      <c r="K23" s="233"/>
      <c r="L23" s="234"/>
    </row>
    <row r="24" spans="1:14" s="2" customFormat="1" ht="20.100000000000001" customHeight="1">
      <c r="A24" s="218"/>
      <c r="B24" s="369" t="s">
        <v>156</v>
      </c>
      <c r="C24" s="199" t="s">
        <v>49</v>
      </c>
      <c r="D24" s="48">
        <f t="shared" si="0"/>
        <v>22.75</v>
      </c>
      <c r="E24" s="177">
        <v>35</v>
      </c>
      <c r="F24" s="36">
        <f t="shared" si="1"/>
        <v>0</v>
      </c>
      <c r="G24" s="233" t="s">
        <v>160</v>
      </c>
      <c r="H24" s="233"/>
      <c r="I24" s="233"/>
      <c r="J24" s="233"/>
      <c r="K24" s="233"/>
      <c r="L24" s="234"/>
      <c r="N24" s="12"/>
    </row>
    <row r="25" spans="1:14" s="2" customFormat="1" ht="20.100000000000001" customHeight="1">
      <c r="A25" s="218"/>
      <c r="B25" s="353"/>
      <c r="C25" s="130" t="s">
        <v>28</v>
      </c>
      <c r="D25" s="49">
        <f t="shared" si="0"/>
        <v>0.65</v>
      </c>
      <c r="E25" s="179">
        <v>1</v>
      </c>
      <c r="F25" s="45">
        <f>($B$6*D25)+($B$7*E25)</f>
        <v>0</v>
      </c>
      <c r="G25" s="233"/>
      <c r="H25" s="233"/>
      <c r="I25" s="233"/>
      <c r="J25" s="233"/>
      <c r="K25" s="233"/>
      <c r="L25" s="234"/>
    </row>
    <row r="26" spans="1:14" s="2" customFormat="1" ht="20.100000000000001" customHeight="1">
      <c r="A26" s="218"/>
      <c r="B26" s="353"/>
      <c r="C26" s="130" t="s">
        <v>32</v>
      </c>
      <c r="D26" s="49">
        <f t="shared" si="0"/>
        <v>0.65</v>
      </c>
      <c r="E26" s="179">
        <v>1</v>
      </c>
      <c r="F26" s="45">
        <f>($B$6*D26)+($B$7*E26)</f>
        <v>0</v>
      </c>
      <c r="G26" s="233"/>
      <c r="H26" s="233"/>
      <c r="I26" s="233"/>
      <c r="J26" s="233"/>
      <c r="K26" s="233"/>
      <c r="L26" s="234"/>
    </row>
    <row r="27" spans="1:14" s="2" customFormat="1" ht="20.100000000000001" customHeight="1">
      <c r="A27" s="218"/>
      <c r="B27" s="353"/>
      <c r="C27" s="130" t="s">
        <v>37</v>
      </c>
      <c r="D27" s="49">
        <f t="shared" si="0"/>
        <v>0.32500000000000001</v>
      </c>
      <c r="E27" s="179">
        <v>0.5</v>
      </c>
      <c r="F27" s="45">
        <f>($B$6*D27)+($B$7*E27)</f>
        <v>0</v>
      </c>
      <c r="G27" s="233"/>
      <c r="H27" s="233"/>
      <c r="I27" s="233"/>
      <c r="J27" s="233"/>
      <c r="K27" s="233"/>
      <c r="L27" s="234"/>
    </row>
    <row r="28" spans="1:14" ht="20.100000000000001" customHeight="1">
      <c r="A28" s="218"/>
      <c r="B28" s="231"/>
      <c r="C28" s="200" t="s">
        <v>29</v>
      </c>
      <c r="D28" s="51">
        <f t="shared" si="0"/>
        <v>0.32500000000000001</v>
      </c>
      <c r="E28" s="181">
        <v>0.5</v>
      </c>
      <c r="F28" s="40">
        <f t="shared" si="1"/>
        <v>0</v>
      </c>
      <c r="G28" s="233"/>
      <c r="H28" s="233"/>
      <c r="I28" s="233"/>
      <c r="J28" s="233"/>
      <c r="K28" s="233"/>
      <c r="L28" s="234"/>
    </row>
    <row r="29" spans="1:14" ht="39.950000000000003" customHeight="1">
      <c r="A29" s="218"/>
      <c r="B29" s="201" t="s">
        <v>38</v>
      </c>
      <c r="C29" s="63" t="s">
        <v>81</v>
      </c>
      <c r="D29" s="64">
        <v>14</v>
      </c>
      <c r="E29" s="65">
        <v>20</v>
      </c>
      <c r="F29" s="66">
        <f t="shared" si="1"/>
        <v>0</v>
      </c>
      <c r="G29" s="235" t="s">
        <v>190</v>
      </c>
      <c r="H29" s="236"/>
      <c r="I29" s="236"/>
      <c r="J29" s="236"/>
      <c r="K29" s="236"/>
      <c r="L29" s="237"/>
    </row>
    <row r="30" spans="1:14" s="2" customFormat="1" ht="22.5" customHeight="1">
      <c r="A30" s="220" t="s">
        <v>12</v>
      </c>
      <c r="B30" s="238" t="s">
        <v>161</v>
      </c>
      <c r="C30" s="41" t="s">
        <v>25</v>
      </c>
      <c r="D30" s="202">
        <f t="shared" ref="D30:D35" si="2">E30*0.65</f>
        <v>13</v>
      </c>
      <c r="E30" s="36">
        <v>20</v>
      </c>
      <c r="F30" s="203">
        <f t="shared" si="1"/>
        <v>0</v>
      </c>
      <c r="G30" s="222" t="s">
        <v>163</v>
      </c>
      <c r="H30" s="223"/>
      <c r="I30" s="223"/>
      <c r="J30" s="223"/>
      <c r="K30" s="223"/>
      <c r="L30" s="224"/>
    </row>
    <row r="31" spans="1:14" s="2" customFormat="1" ht="22.5" customHeight="1">
      <c r="A31" s="218"/>
      <c r="B31" s="239"/>
      <c r="C31" s="43" t="s">
        <v>31</v>
      </c>
      <c r="D31" s="204">
        <f t="shared" si="2"/>
        <v>3.25</v>
      </c>
      <c r="E31" s="45">
        <v>5</v>
      </c>
      <c r="F31" s="205">
        <f t="shared" si="1"/>
        <v>0</v>
      </c>
      <c r="G31" s="225"/>
      <c r="H31" s="226"/>
      <c r="I31" s="226"/>
      <c r="J31" s="226"/>
      <c r="K31" s="226"/>
      <c r="L31" s="227"/>
    </row>
    <row r="32" spans="1:14" s="2" customFormat="1" ht="22.5" customHeight="1">
      <c r="A32" s="218"/>
      <c r="B32" s="239"/>
      <c r="C32" s="43" t="s">
        <v>39</v>
      </c>
      <c r="D32" s="204">
        <f t="shared" si="2"/>
        <v>65</v>
      </c>
      <c r="E32" s="45">
        <v>100</v>
      </c>
      <c r="F32" s="205">
        <f t="shared" si="1"/>
        <v>0</v>
      </c>
      <c r="G32" s="225"/>
      <c r="H32" s="226"/>
      <c r="I32" s="226"/>
      <c r="J32" s="226"/>
      <c r="K32" s="226"/>
      <c r="L32" s="227"/>
    </row>
    <row r="33" spans="1:12" ht="22.5" customHeight="1">
      <c r="A33" s="218"/>
      <c r="B33" s="239"/>
      <c r="C33" s="43" t="s">
        <v>29</v>
      </c>
      <c r="D33" s="204">
        <f t="shared" si="2"/>
        <v>0.32500000000000001</v>
      </c>
      <c r="E33" s="45">
        <v>0.5</v>
      </c>
      <c r="F33" s="205">
        <f t="shared" si="1"/>
        <v>0</v>
      </c>
      <c r="G33" s="225"/>
      <c r="H33" s="226"/>
      <c r="I33" s="226"/>
      <c r="J33" s="226"/>
      <c r="K33" s="226"/>
      <c r="L33" s="227"/>
    </row>
    <row r="34" spans="1:12" ht="22.5" customHeight="1">
      <c r="A34" s="218"/>
      <c r="B34" s="247"/>
      <c r="C34" s="46" t="s">
        <v>36</v>
      </c>
      <c r="D34" s="206">
        <f t="shared" si="2"/>
        <v>6.5000000000000002E-2</v>
      </c>
      <c r="E34" s="40">
        <v>0.1</v>
      </c>
      <c r="F34" s="207">
        <f t="shared" si="1"/>
        <v>0</v>
      </c>
      <c r="G34" s="228"/>
      <c r="H34" s="229"/>
      <c r="I34" s="229"/>
      <c r="J34" s="229"/>
      <c r="K34" s="229"/>
      <c r="L34" s="230"/>
    </row>
    <row r="35" spans="1:12" ht="20.100000000000001" customHeight="1">
      <c r="A35" s="218"/>
      <c r="B35" s="19" t="s">
        <v>162</v>
      </c>
      <c r="C35" s="208" t="s">
        <v>164</v>
      </c>
      <c r="D35" s="85">
        <f t="shared" si="2"/>
        <v>9.75</v>
      </c>
      <c r="E35" s="85">
        <v>15</v>
      </c>
      <c r="F35" s="40">
        <f>($B$6*D35)+($B$7*E35)</f>
        <v>0</v>
      </c>
      <c r="G35" s="349"/>
      <c r="H35" s="350"/>
      <c r="I35" s="350"/>
      <c r="J35" s="350"/>
      <c r="K35" s="350"/>
      <c r="L35" s="351"/>
    </row>
    <row r="36" spans="1:12" s="2" customFormat="1" ht="20.100000000000001" customHeight="1" thickBot="1">
      <c r="A36" s="221"/>
      <c r="B36" s="69" t="s">
        <v>39</v>
      </c>
      <c r="C36" s="70" t="s">
        <v>9</v>
      </c>
      <c r="D36" s="71">
        <f>E36*0.65</f>
        <v>130</v>
      </c>
      <c r="E36" s="72">
        <v>200</v>
      </c>
      <c r="F36" s="73">
        <f t="shared" ref="F36" si="3">($B$6*D36)+($B$7*E36)</f>
        <v>0</v>
      </c>
      <c r="G36" s="215"/>
      <c r="H36" s="216"/>
      <c r="I36" s="216"/>
      <c r="J36" s="216"/>
      <c r="K36" s="216"/>
      <c r="L36" s="217"/>
    </row>
    <row r="37" spans="1:12" s="2" customFormat="1" ht="15" customHeight="1">
      <c r="B37" s="5"/>
    </row>
    <row r="38" spans="1:12" s="2" customFormat="1" ht="15" customHeight="1">
      <c r="B38" s="5"/>
    </row>
    <row r="39" spans="1:12" s="2" customFormat="1" ht="15" customHeight="1">
      <c r="B39" s="5"/>
    </row>
    <row r="40" spans="1:12" s="2" customFormat="1" ht="15" customHeight="1">
      <c r="B40" s="5"/>
    </row>
    <row r="41" spans="1:12" s="2" customFormat="1" ht="15" customHeight="1">
      <c r="B41" s="5"/>
    </row>
    <row r="42" spans="1:12" s="2" customFormat="1" ht="15" customHeight="1">
      <c r="B42" s="5"/>
    </row>
    <row r="43" spans="1:12" s="2" customFormat="1" ht="13.5">
      <c r="B43" s="5"/>
    </row>
    <row r="44" spans="1:12" s="2" customFormat="1" ht="13.5">
      <c r="B44" s="5"/>
    </row>
    <row r="45" spans="1:12" s="2" customFormat="1" ht="13.5">
      <c r="B45" s="5"/>
    </row>
    <row r="46" spans="1:12" s="2" customFormat="1" ht="13.5">
      <c r="B46" s="5"/>
    </row>
    <row r="47" spans="1:12" s="2" customFormat="1" ht="13.5">
      <c r="B47" s="5"/>
    </row>
    <row r="48" spans="1:12" s="2" customFormat="1" ht="13.5">
      <c r="B48" s="5"/>
    </row>
    <row r="49" spans="2:2" s="2" customFormat="1" ht="13.5">
      <c r="B49" s="5"/>
    </row>
    <row r="50" spans="2:2" s="2" customFormat="1" ht="13.5">
      <c r="B50" s="5"/>
    </row>
    <row r="51" spans="2:2" s="2" customFormat="1" ht="13.5">
      <c r="B51" s="5"/>
    </row>
    <row r="52" spans="2:2" s="2" customFormat="1" ht="13.5">
      <c r="B52" s="5"/>
    </row>
    <row r="53" spans="2:2" s="2" customFormat="1" ht="13.5">
      <c r="B53" s="5"/>
    </row>
    <row r="54" spans="2:2" s="2" customFormat="1" ht="13.5">
      <c r="B54" s="5"/>
    </row>
    <row r="55" spans="2:2" s="2" customFormat="1" ht="13.5">
      <c r="B55" s="5"/>
    </row>
    <row r="56" spans="2:2" s="2" customFormat="1" ht="13.5">
      <c r="B56" s="5"/>
    </row>
    <row r="57" spans="2:2" s="2" customFormat="1" ht="13.5">
      <c r="B57" s="5"/>
    </row>
    <row r="58" spans="2:2" s="2" customFormat="1" ht="13.5">
      <c r="B58" s="5"/>
    </row>
    <row r="59" spans="2:2" s="2" customFormat="1" ht="13.5">
      <c r="B59" s="5"/>
    </row>
    <row r="60" spans="2:2" s="2" customFormat="1" ht="13.5">
      <c r="B60" s="5"/>
    </row>
    <row r="61" spans="2:2" s="2" customFormat="1" ht="17.25" customHeight="1">
      <c r="B61" s="5"/>
    </row>
    <row r="62" spans="2:2" s="2" customFormat="1" ht="13.5">
      <c r="B62" s="5"/>
    </row>
    <row r="63" spans="2:2" s="2" customFormat="1" ht="13.5">
      <c r="B63" s="5"/>
    </row>
    <row r="64" spans="2:2" s="2" customFormat="1" ht="13.5">
      <c r="B64" s="5"/>
    </row>
    <row r="65" spans="2:2" s="2" customFormat="1" ht="13.5">
      <c r="B65" s="5"/>
    </row>
    <row r="66" spans="2:2" s="2" customFormat="1" ht="13.5">
      <c r="B66" s="5"/>
    </row>
    <row r="67" spans="2:2" s="2" customFormat="1" ht="13.5">
      <c r="B67" s="5"/>
    </row>
    <row r="68" spans="2:2" s="2" customFormat="1" ht="13.5">
      <c r="B68" s="5"/>
    </row>
    <row r="69" spans="2:2" s="2" customFormat="1" ht="13.5">
      <c r="B69" s="5"/>
    </row>
    <row r="70" spans="2:2" s="2" customFormat="1" ht="13.5">
      <c r="B70" s="5"/>
    </row>
    <row r="71" spans="2:2" s="2" customFormat="1" ht="13.5">
      <c r="B71" s="5"/>
    </row>
    <row r="72" spans="2:2" s="2" customFormat="1" ht="13.5">
      <c r="B72" s="5"/>
    </row>
    <row r="73" spans="2:2" s="2" customFormat="1" ht="13.5">
      <c r="B73" s="5"/>
    </row>
    <row r="74" spans="2:2" s="2" customFormat="1" ht="13.5">
      <c r="B74" s="5"/>
    </row>
    <row r="75" spans="2:2" s="2" customFormat="1" ht="13.5">
      <c r="B75" s="5"/>
    </row>
    <row r="76" spans="2:2" s="2" customFormat="1" ht="13.5">
      <c r="B76" s="5"/>
    </row>
    <row r="77" spans="2:2" s="2" customFormat="1" ht="13.5">
      <c r="B77" s="5"/>
    </row>
    <row r="78" spans="2:2" s="2" customFormat="1" ht="13.5">
      <c r="B78" s="5"/>
    </row>
    <row r="79" spans="2:2" s="2" customFormat="1" ht="13.5">
      <c r="B79" s="5"/>
    </row>
    <row r="80" spans="2:2" s="2" customFormat="1" ht="13.5">
      <c r="B80" s="5"/>
    </row>
    <row r="81" spans="2:2" s="2" customFormat="1" ht="13.5">
      <c r="B81" s="5"/>
    </row>
    <row r="82" spans="2:2" s="2" customFormat="1" ht="13.5">
      <c r="B82" s="5"/>
    </row>
    <row r="83" spans="2:2" s="2" customFormat="1" ht="13.5">
      <c r="B83" s="5"/>
    </row>
    <row r="84" spans="2:2" s="2" customFormat="1" ht="13.5">
      <c r="B84" s="5"/>
    </row>
    <row r="85" spans="2:2" s="2" customFormat="1" ht="13.5">
      <c r="B85" s="5"/>
    </row>
    <row r="86" spans="2:2" s="2" customFormat="1" ht="13.5">
      <c r="B86" s="5"/>
    </row>
    <row r="87" spans="2:2" s="2" customFormat="1" ht="13.5">
      <c r="B87" s="5"/>
    </row>
    <row r="88" spans="2:2" s="2" customFormat="1" ht="13.5">
      <c r="B88" s="5"/>
    </row>
    <row r="89" spans="2:2" s="2" customFormat="1" ht="13.5">
      <c r="B89" s="5"/>
    </row>
    <row r="90" spans="2:2" s="2" customFormat="1" ht="13.5">
      <c r="B90" s="5"/>
    </row>
    <row r="91" spans="2:2" s="2" customFormat="1" ht="13.5">
      <c r="B91" s="5"/>
    </row>
    <row r="92" spans="2:2" s="2" customFormat="1" ht="13.5">
      <c r="B92" s="5"/>
    </row>
    <row r="93" spans="2:2" s="2" customFormat="1" ht="13.5">
      <c r="B93" s="5"/>
    </row>
    <row r="94" spans="2:2" s="2" customFormat="1" ht="13.5">
      <c r="B94" s="5"/>
    </row>
    <row r="95" spans="2:2" s="2" customFormat="1" ht="13.5">
      <c r="B95" s="5"/>
    </row>
    <row r="96" spans="2:2" s="2" customFormat="1" ht="13.5">
      <c r="B96" s="5"/>
    </row>
    <row r="97" spans="2:2" s="2" customFormat="1" ht="13.5">
      <c r="B97" s="5"/>
    </row>
    <row r="98" spans="2:2" s="2" customFormat="1" ht="13.5">
      <c r="B98" s="5"/>
    </row>
    <row r="99" spans="2:2" s="2" customFormat="1" ht="13.5">
      <c r="B99" s="5"/>
    </row>
    <row r="100" spans="2:2" s="2" customFormat="1" ht="13.5">
      <c r="B100" s="5"/>
    </row>
    <row r="101" spans="2:2" s="2" customFormat="1" ht="13.5">
      <c r="B101" s="5"/>
    </row>
    <row r="102" spans="2:2" s="2" customFormat="1" ht="13.5">
      <c r="B102" s="5"/>
    </row>
    <row r="103" spans="2:2" s="2" customFormat="1" ht="13.5">
      <c r="B103" s="5"/>
    </row>
    <row r="104" spans="2:2" s="2" customFormat="1" ht="13.5">
      <c r="B104" s="5"/>
    </row>
    <row r="105" spans="2:2" s="2" customFormat="1" ht="13.5">
      <c r="B105" s="5"/>
    </row>
    <row r="106" spans="2:2" s="2" customFormat="1" ht="13.5">
      <c r="B106" s="5"/>
    </row>
    <row r="107" spans="2:2" s="2" customFormat="1" ht="13.5">
      <c r="B107" s="5"/>
    </row>
    <row r="108" spans="2:2" s="2" customFormat="1" ht="13.5">
      <c r="B108" s="5"/>
    </row>
    <row r="109" spans="2:2" s="2" customFormat="1" ht="13.5">
      <c r="B109" s="5"/>
    </row>
    <row r="110" spans="2:2" s="2" customFormat="1" ht="13.5">
      <c r="B110" s="5"/>
    </row>
    <row r="111" spans="2:2" s="2" customFormat="1" ht="13.5">
      <c r="B111" s="5"/>
    </row>
    <row r="112" spans="2:2" s="2" customFormat="1" ht="13.5">
      <c r="B112" s="5"/>
    </row>
    <row r="113" spans="2:2" s="2" customFormat="1" ht="13.5">
      <c r="B113" s="5"/>
    </row>
    <row r="114" spans="2:2" s="2" customFormat="1" ht="13.5">
      <c r="B114" s="5"/>
    </row>
    <row r="115" spans="2:2" s="2" customFormat="1" ht="13.5">
      <c r="B115" s="5"/>
    </row>
    <row r="116" spans="2:2" s="2" customFormat="1" ht="13.5">
      <c r="B116" s="5"/>
    </row>
    <row r="117" spans="2:2" s="2" customFormat="1" ht="16.5" customHeight="1">
      <c r="B117" s="5"/>
    </row>
    <row r="118" spans="2:2" s="2" customFormat="1" ht="16.5" customHeight="1">
      <c r="B118" s="5"/>
    </row>
    <row r="119" spans="2:2" s="2" customFormat="1" ht="16.5" customHeight="1">
      <c r="B119" s="5"/>
    </row>
    <row r="120" spans="2:2" s="2" customFormat="1" ht="16.5" customHeight="1">
      <c r="B120" s="5"/>
    </row>
    <row r="121" spans="2:2" s="2" customFormat="1" ht="16.5" customHeight="1">
      <c r="B121" s="5"/>
    </row>
    <row r="122" spans="2:2" s="2" customFormat="1" ht="16.5" customHeight="1">
      <c r="B122" s="5"/>
    </row>
    <row r="123" spans="2:2" s="2" customFormat="1" ht="17.25" customHeight="1">
      <c r="B123" s="5"/>
    </row>
    <row r="124" spans="2:2" s="2" customFormat="1" ht="17.25" customHeight="1">
      <c r="B124" s="5"/>
    </row>
    <row r="125" spans="2:2" s="2" customFormat="1" ht="13.5">
      <c r="B125" s="5"/>
    </row>
    <row r="126" spans="2:2" s="2" customFormat="1" ht="13.5">
      <c r="B126" s="5"/>
    </row>
    <row r="127" spans="2:2" s="2" customFormat="1" ht="16.5" customHeight="1">
      <c r="B127" s="5"/>
    </row>
    <row r="128" spans="2:2" s="2" customFormat="1" ht="13.5">
      <c r="B128" s="5"/>
    </row>
    <row r="129" spans="2:2" s="2" customFormat="1" ht="13.5">
      <c r="B129" s="5"/>
    </row>
    <row r="130" spans="2:2" s="2" customFormat="1" ht="13.5">
      <c r="B130" s="5"/>
    </row>
    <row r="131" spans="2:2" s="2" customFormat="1" ht="13.5">
      <c r="B131" s="5"/>
    </row>
    <row r="132" spans="2:2" s="2" customFormat="1" ht="13.5">
      <c r="B132" s="5"/>
    </row>
    <row r="133" spans="2:2" s="2" customFormat="1" ht="13.5">
      <c r="B133" s="5"/>
    </row>
    <row r="134" spans="2:2" s="2" customFormat="1" ht="13.5">
      <c r="B134" s="5"/>
    </row>
    <row r="135" spans="2:2" s="2" customFormat="1" ht="13.5">
      <c r="B135" s="5"/>
    </row>
    <row r="136" spans="2:2" s="2" customFormat="1" ht="13.5">
      <c r="B136" s="5"/>
    </row>
    <row r="137" spans="2:2" s="2" customFormat="1" ht="13.5">
      <c r="B137" s="5"/>
    </row>
    <row r="138" spans="2:2" s="2" customFormat="1" ht="13.5">
      <c r="B138" s="5"/>
    </row>
    <row r="139" spans="2:2" s="2" customFormat="1" ht="13.5">
      <c r="B139" s="5"/>
    </row>
    <row r="140" spans="2:2" s="2" customFormat="1" ht="13.5">
      <c r="B140" s="5"/>
    </row>
    <row r="141" spans="2:2" s="2" customFormat="1" ht="13.5">
      <c r="B141" s="5"/>
    </row>
    <row r="142" spans="2:2" s="2" customFormat="1" ht="13.5">
      <c r="B142" s="5"/>
    </row>
    <row r="143" spans="2:2" s="2" customFormat="1" ht="13.5">
      <c r="B143" s="5"/>
    </row>
    <row r="144" spans="2:2" s="2" customFormat="1" ht="13.5">
      <c r="B144" s="5"/>
    </row>
    <row r="145" spans="2:2" s="2" customFormat="1" ht="13.5">
      <c r="B145" s="5"/>
    </row>
    <row r="146" spans="2:2" s="2" customFormat="1" ht="13.5">
      <c r="B146" s="5"/>
    </row>
    <row r="147" spans="2:2" s="2" customFormat="1" ht="13.5">
      <c r="B147" s="5"/>
    </row>
    <row r="148" spans="2:2" s="2" customFormat="1" ht="13.5">
      <c r="B148" s="5"/>
    </row>
    <row r="149" spans="2:2" s="2" customFormat="1" ht="13.5">
      <c r="B149" s="5"/>
    </row>
    <row r="150" spans="2:2" s="2" customFormat="1" ht="13.5">
      <c r="B150" s="5"/>
    </row>
    <row r="151" spans="2:2" s="2" customFormat="1" ht="13.5">
      <c r="B151" s="5"/>
    </row>
    <row r="152" spans="2:2" s="2" customFormat="1" ht="13.5">
      <c r="B152" s="5"/>
    </row>
    <row r="153" spans="2:2" s="2" customFormat="1" ht="13.5">
      <c r="B153" s="5"/>
    </row>
    <row r="154" spans="2:2" s="2" customFormat="1" ht="13.5">
      <c r="B154" s="5"/>
    </row>
    <row r="155" spans="2:2" s="2" customFormat="1" ht="13.5">
      <c r="B155" s="5"/>
    </row>
    <row r="156" spans="2:2" s="2" customFormat="1" ht="13.5">
      <c r="B156" s="5"/>
    </row>
    <row r="157" spans="2:2" s="2" customFormat="1" ht="13.5">
      <c r="B157" s="5"/>
    </row>
    <row r="158" spans="2:2" s="2" customFormat="1" ht="13.5">
      <c r="B158" s="5"/>
    </row>
    <row r="159" spans="2:2" s="2" customFormat="1" ht="13.5">
      <c r="B159" s="5"/>
    </row>
    <row r="160" spans="2:2" s="2" customFormat="1" ht="13.5">
      <c r="B160" s="5"/>
    </row>
    <row r="161" spans="2:2" s="2" customFormat="1" ht="13.5">
      <c r="B161" s="5"/>
    </row>
    <row r="162" spans="2:2" s="2" customFormat="1" ht="13.5">
      <c r="B162" s="5"/>
    </row>
    <row r="163" spans="2:2" s="2" customFormat="1" ht="13.5">
      <c r="B163" s="5"/>
    </row>
    <row r="164" spans="2:2" s="2" customFormat="1" ht="13.5">
      <c r="B164" s="5"/>
    </row>
    <row r="165" spans="2:2" s="2" customFormat="1" ht="13.5">
      <c r="B165" s="5"/>
    </row>
    <row r="166" spans="2:2" s="2" customFormat="1" ht="13.5">
      <c r="B166" s="5"/>
    </row>
    <row r="167" spans="2:2" s="2" customFormat="1" ht="13.5">
      <c r="B167" s="5"/>
    </row>
    <row r="168" spans="2:2" s="2" customFormat="1" ht="13.5">
      <c r="B168" s="5"/>
    </row>
    <row r="169" spans="2:2" s="2" customFormat="1" ht="13.5">
      <c r="B169" s="5"/>
    </row>
    <row r="170" spans="2:2" s="2" customFormat="1" ht="13.5">
      <c r="B170" s="5"/>
    </row>
    <row r="171" spans="2:2" s="2" customFormat="1" ht="13.5">
      <c r="B171" s="5"/>
    </row>
    <row r="172" spans="2:2" s="2" customFormat="1" ht="13.5">
      <c r="B172" s="5"/>
    </row>
    <row r="173" spans="2:2" s="2" customFormat="1" ht="13.5">
      <c r="B173" s="5"/>
    </row>
    <row r="174" spans="2:2" s="2" customFormat="1" ht="13.5">
      <c r="B174" s="5"/>
    </row>
    <row r="175" spans="2:2" s="2" customFormat="1" ht="13.5">
      <c r="B175" s="5"/>
    </row>
    <row r="176" spans="2:2" s="2" customFormat="1" ht="13.5">
      <c r="B176" s="5"/>
    </row>
    <row r="177" spans="2:2" s="2" customFormat="1" ht="13.5">
      <c r="B177" s="5"/>
    </row>
    <row r="178" spans="2:2" s="2" customFormat="1" ht="13.5">
      <c r="B178" s="5"/>
    </row>
    <row r="179" spans="2:2" s="2" customFormat="1" ht="13.5">
      <c r="B179" s="5"/>
    </row>
    <row r="180" spans="2:2" s="2" customFormat="1" ht="13.5">
      <c r="B180" s="5"/>
    </row>
    <row r="181" spans="2:2" s="2" customFormat="1" ht="13.5">
      <c r="B181" s="5"/>
    </row>
    <row r="182" spans="2:2" s="2" customFormat="1" ht="13.5">
      <c r="B182" s="5"/>
    </row>
    <row r="183" spans="2:2" s="2" customFormat="1" ht="13.5">
      <c r="B183" s="5"/>
    </row>
    <row r="184" spans="2:2" s="2" customFormat="1" ht="13.5">
      <c r="B184" s="5"/>
    </row>
    <row r="185" spans="2:2" s="2" customFormat="1" ht="13.5">
      <c r="B185" s="5"/>
    </row>
    <row r="186" spans="2:2" s="2" customFormat="1" ht="13.5">
      <c r="B186" s="5"/>
    </row>
    <row r="187" spans="2:2" s="2" customFormat="1" ht="13.5">
      <c r="B187" s="5"/>
    </row>
    <row r="188" spans="2:2" s="2" customFormat="1" ht="13.5">
      <c r="B188" s="5"/>
    </row>
    <row r="189" spans="2:2" s="2" customFormat="1" ht="13.5">
      <c r="B189" s="5"/>
    </row>
    <row r="190" spans="2:2" s="2" customFormat="1" ht="13.5">
      <c r="B190" s="5"/>
    </row>
    <row r="191" spans="2:2" s="2" customFormat="1" ht="13.5">
      <c r="B191" s="5"/>
    </row>
    <row r="192" spans="2:2" s="2" customFormat="1" ht="13.5">
      <c r="B192" s="5"/>
    </row>
    <row r="193" spans="2:2" s="2" customFormat="1" ht="13.5">
      <c r="B193" s="5"/>
    </row>
    <row r="194" spans="2:2" s="2" customFormat="1" ht="13.5">
      <c r="B194" s="5"/>
    </row>
    <row r="195" spans="2:2" s="2" customFormat="1" ht="13.5">
      <c r="B195" s="5"/>
    </row>
    <row r="196" spans="2:2" s="2" customFormat="1" ht="13.5">
      <c r="B196" s="5"/>
    </row>
    <row r="197" spans="2:2" s="2" customFormat="1" ht="13.5">
      <c r="B197" s="5"/>
    </row>
    <row r="198" spans="2:2" s="2" customFormat="1" ht="13.5">
      <c r="B198" s="5"/>
    </row>
    <row r="199" spans="2:2" s="2" customFormat="1" ht="13.5">
      <c r="B199" s="5"/>
    </row>
    <row r="200" spans="2:2" s="2" customFormat="1" ht="13.5">
      <c r="B200" s="5"/>
    </row>
    <row r="201" spans="2:2" s="2" customFormat="1" ht="13.5">
      <c r="B201" s="5"/>
    </row>
    <row r="202" spans="2:2" s="2" customFormat="1" ht="13.5">
      <c r="B202" s="5"/>
    </row>
    <row r="203" spans="2:2" s="2" customFormat="1" ht="13.5">
      <c r="B203" s="5"/>
    </row>
    <row r="204" spans="2:2" s="2" customFormat="1" ht="13.5">
      <c r="B204" s="5"/>
    </row>
    <row r="205" spans="2:2" s="2" customFormat="1" ht="13.5">
      <c r="B205" s="5"/>
    </row>
    <row r="206" spans="2:2" s="2" customFormat="1" ht="13.5">
      <c r="B206" s="5"/>
    </row>
    <row r="207" spans="2:2" s="2" customFormat="1" ht="13.5">
      <c r="B207" s="5"/>
    </row>
    <row r="208" spans="2:2" s="2" customFormat="1" ht="13.5">
      <c r="B208" s="5"/>
    </row>
    <row r="209" spans="1:7" s="2" customFormat="1" ht="13.5">
      <c r="A209" s="3"/>
      <c r="B209" s="6"/>
      <c r="C209" s="3"/>
      <c r="G209" s="5"/>
    </row>
    <row r="210" spans="1:7" s="2" customFormat="1" ht="13.5">
      <c r="A210" s="3"/>
      <c r="B210" s="6"/>
      <c r="C210" s="3"/>
      <c r="G210" s="5"/>
    </row>
    <row r="211" spans="1:7" s="2" customFormat="1" ht="13.5">
      <c r="A211" s="3"/>
      <c r="B211" s="6"/>
      <c r="C211" s="3"/>
      <c r="G211" s="5"/>
    </row>
    <row r="212" spans="1:7" s="2" customFormat="1" ht="13.5">
      <c r="A212" s="3"/>
      <c r="B212" s="6"/>
      <c r="C212" s="3"/>
      <c r="G212" s="5"/>
    </row>
    <row r="213" spans="1:7" s="2" customFormat="1" ht="13.5">
      <c r="A213" s="3"/>
      <c r="B213" s="6"/>
      <c r="C213" s="3"/>
      <c r="G213" s="5"/>
    </row>
    <row r="214" spans="1:7" s="2" customFormat="1" ht="13.5">
      <c r="A214" s="3"/>
      <c r="B214" s="6"/>
      <c r="C214" s="3"/>
      <c r="G214" s="5"/>
    </row>
    <row r="215" spans="1:7" s="2" customFormat="1" ht="13.5">
      <c r="A215" s="3"/>
      <c r="B215" s="6"/>
      <c r="C215" s="3"/>
      <c r="G215" s="5"/>
    </row>
    <row r="216" spans="1:7" s="2" customFormat="1" ht="13.5">
      <c r="A216" s="3"/>
      <c r="B216" s="6"/>
      <c r="C216" s="3"/>
      <c r="G216" s="5"/>
    </row>
    <row r="217" spans="1:7" s="2" customFormat="1" ht="13.5">
      <c r="A217" s="3"/>
      <c r="B217" s="6"/>
      <c r="C217" s="3"/>
      <c r="G217" s="5"/>
    </row>
    <row r="218" spans="1:7" s="2" customFormat="1" ht="13.5">
      <c r="A218" s="3"/>
      <c r="B218" s="6"/>
      <c r="C218" s="3"/>
      <c r="G218" s="5"/>
    </row>
    <row r="219" spans="1:7" s="2" customFormat="1" ht="13.5">
      <c r="A219" s="3"/>
      <c r="B219" s="6"/>
      <c r="C219" s="3"/>
      <c r="G219" s="5"/>
    </row>
    <row r="220" spans="1:7" s="2" customFormat="1" ht="13.5">
      <c r="A220" s="3"/>
      <c r="B220" s="6"/>
      <c r="C220" s="3"/>
      <c r="G220" s="5"/>
    </row>
    <row r="221" spans="1:7" s="2" customFormat="1" ht="13.5">
      <c r="A221" s="3"/>
      <c r="B221" s="6"/>
      <c r="C221" s="3"/>
      <c r="G221" s="5"/>
    </row>
    <row r="222" spans="1:7" s="2" customFormat="1" ht="13.5">
      <c r="A222" s="3"/>
      <c r="B222" s="6"/>
      <c r="C222" s="3"/>
      <c r="G222" s="5"/>
    </row>
    <row r="223" spans="1:7" s="2" customFormat="1" ht="13.5">
      <c r="A223" s="3"/>
      <c r="B223" s="6"/>
      <c r="C223" s="3"/>
      <c r="G223" s="5"/>
    </row>
    <row r="224" spans="1:7" s="2" customFormat="1" ht="13.5">
      <c r="A224" s="3"/>
      <c r="B224" s="6"/>
      <c r="C224" s="3"/>
      <c r="G224" s="5"/>
    </row>
    <row r="225" spans="1:7" s="2" customFormat="1" ht="13.5">
      <c r="A225" s="3"/>
      <c r="B225" s="6"/>
      <c r="C225" s="3"/>
      <c r="G225" s="5"/>
    </row>
    <row r="226" spans="1:7" s="2" customFormat="1" ht="13.5">
      <c r="A226" s="3"/>
      <c r="B226" s="6"/>
      <c r="C226" s="3"/>
      <c r="G226" s="5"/>
    </row>
    <row r="227" spans="1:7" s="2" customFormat="1" ht="13.5">
      <c r="A227" s="3"/>
      <c r="B227" s="6"/>
      <c r="C227" s="3"/>
      <c r="G227" s="5"/>
    </row>
    <row r="228" spans="1:7" s="2" customFormat="1" ht="13.5">
      <c r="A228" s="3"/>
      <c r="B228" s="6"/>
      <c r="C228" s="3"/>
      <c r="G228" s="5"/>
    </row>
    <row r="229" spans="1:7" s="2" customFormat="1" ht="13.5">
      <c r="A229" s="3"/>
      <c r="B229" s="6"/>
      <c r="C229" s="3"/>
      <c r="G229" s="5"/>
    </row>
    <row r="230" spans="1:7" s="2" customFormat="1" ht="13.5">
      <c r="A230" s="3"/>
      <c r="B230" s="6"/>
      <c r="C230" s="3"/>
      <c r="G230" s="5"/>
    </row>
    <row r="231" spans="1:7" s="2" customFormat="1" ht="13.5">
      <c r="A231" s="3"/>
      <c r="B231" s="6"/>
      <c r="C231" s="3"/>
      <c r="G231" s="5"/>
    </row>
    <row r="232" spans="1:7" s="2" customFormat="1" ht="13.5">
      <c r="A232" s="3"/>
      <c r="B232" s="6"/>
      <c r="C232" s="3"/>
      <c r="G232" s="5"/>
    </row>
    <row r="233" spans="1:7" s="2" customFormat="1" ht="13.5">
      <c r="A233" s="3"/>
      <c r="B233" s="6"/>
      <c r="C233" s="3"/>
      <c r="G233" s="5"/>
    </row>
    <row r="234" spans="1:7" s="2" customFormat="1" ht="13.5">
      <c r="A234" s="3"/>
      <c r="B234" s="6"/>
      <c r="C234" s="3"/>
      <c r="G234" s="5"/>
    </row>
    <row r="235" spans="1:7" s="2" customFormat="1" ht="13.5">
      <c r="A235" s="3"/>
      <c r="B235" s="6"/>
      <c r="C235" s="3"/>
      <c r="G235" s="5"/>
    </row>
    <row r="236" spans="1:7" s="2" customFormat="1" ht="13.5">
      <c r="A236" s="3"/>
      <c r="B236" s="6"/>
      <c r="C236" s="3"/>
      <c r="G236" s="5"/>
    </row>
    <row r="237" spans="1:7" s="2" customFormat="1" ht="13.5">
      <c r="A237" s="3"/>
      <c r="B237" s="6"/>
      <c r="C237" s="3"/>
      <c r="G237" s="5"/>
    </row>
    <row r="238" spans="1:7" s="2" customFormat="1" ht="13.5">
      <c r="A238" s="3"/>
      <c r="B238" s="6"/>
      <c r="C238" s="3"/>
      <c r="G238" s="5"/>
    </row>
    <row r="239" spans="1:7" s="2" customFormat="1" ht="13.5">
      <c r="A239" s="3"/>
      <c r="B239" s="6"/>
      <c r="C239" s="3"/>
      <c r="D239" s="3"/>
      <c r="E239" s="3"/>
      <c r="F239" s="3"/>
      <c r="G239" s="6"/>
    </row>
    <row r="240" spans="1:7" s="2" customFormat="1" ht="13.5">
      <c r="A240" s="3"/>
      <c r="B240" s="6"/>
      <c r="C240" s="3"/>
      <c r="D240" s="3"/>
      <c r="E240" s="3"/>
      <c r="F240" s="3"/>
      <c r="G240" s="6"/>
    </row>
    <row r="241" spans="1:7" s="2" customFormat="1" ht="13.5">
      <c r="A241" s="3"/>
      <c r="B241" s="6"/>
      <c r="C241" s="3"/>
      <c r="D241" s="3"/>
      <c r="E241" s="3"/>
      <c r="F241" s="3"/>
      <c r="G241" s="6"/>
    </row>
    <row r="242" spans="1:7" s="2" customFormat="1" ht="13.5">
      <c r="A242" s="3"/>
      <c r="B242" s="6"/>
      <c r="C242" s="3"/>
      <c r="D242" s="3"/>
      <c r="E242" s="3"/>
      <c r="F242" s="3"/>
      <c r="G242" s="6"/>
    </row>
    <row r="243" spans="1:7" s="2" customFormat="1" ht="13.5">
      <c r="A243" s="3"/>
      <c r="B243" s="6"/>
      <c r="C243" s="3"/>
      <c r="D243" s="3"/>
      <c r="E243" s="3"/>
      <c r="F243" s="3"/>
      <c r="G243" s="6"/>
    </row>
    <row r="244" spans="1:7" s="2" customFormat="1" ht="13.5">
      <c r="A244" s="3"/>
      <c r="B244" s="6"/>
      <c r="C244" s="3"/>
      <c r="D244" s="3"/>
      <c r="E244" s="3"/>
      <c r="F244" s="3"/>
      <c r="G244" s="6"/>
    </row>
    <row r="245" spans="1:7" s="2" customFormat="1" ht="13.5">
      <c r="A245" s="3"/>
      <c r="B245" s="6"/>
      <c r="C245" s="3"/>
      <c r="D245" s="3"/>
      <c r="E245" s="3"/>
      <c r="F245" s="3"/>
      <c r="G245" s="6"/>
    </row>
    <row r="246" spans="1:7" s="2" customFormat="1" ht="13.5">
      <c r="A246" s="3"/>
      <c r="B246" s="6"/>
      <c r="C246" s="3"/>
      <c r="D246" s="3"/>
      <c r="E246" s="3"/>
      <c r="F246" s="3"/>
      <c r="G246" s="6"/>
    </row>
    <row r="247" spans="1:7" s="2" customFormat="1" ht="13.5">
      <c r="A247" s="3"/>
      <c r="B247" s="6"/>
      <c r="C247" s="3"/>
      <c r="D247" s="3"/>
      <c r="E247" s="3"/>
      <c r="F247" s="3"/>
      <c r="G247" s="6"/>
    </row>
    <row r="248" spans="1:7" s="2" customFormat="1" ht="13.5">
      <c r="A248" s="3"/>
      <c r="B248" s="6"/>
      <c r="C248" s="3"/>
      <c r="D248" s="3"/>
      <c r="E248" s="3"/>
      <c r="F248" s="3"/>
      <c r="G248" s="6"/>
    </row>
    <row r="249" spans="1:7" s="2" customFormat="1" ht="13.5">
      <c r="A249" s="3"/>
      <c r="B249" s="6"/>
      <c r="C249" s="3"/>
      <c r="D249" s="3"/>
      <c r="E249" s="3"/>
      <c r="F249" s="3"/>
      <c r="G249" s="6"/>
    </row>
    <row r="250" spans="1:7" s="2" customFormat="1" ht="13.5">
      <c r="A250" s="3"/>
      <c r="B250" s="6"/>
      <c r="C250" s="3"/>
      <c r="D250" s="3"/>
      <c r="E250" s="3"/>
      <c r="F250" s="3"/>
      <c r="G250" s="6"/>
    </row>
    <row r="251" spans="1:7" s="2" customFormat="1" ht="13.5">
      <c r="A251" s="3"/>
      <c r="B251" s="6"/>
      <c r="C251" s="3"/>
      <c r="D251" s="3"/>
      <c r="E251" s="3"/>
      <c r="F251" s="3"/>
      <c r="G251" s="6"/>
    </row>
    <row r="252" spans="1:7" s="2" customFormat="1" ht="13.5">
      <c r="A252" s="3"/>
      <c r="B252" s="6"/>
      <c r="C252" s="3"/>
      <c r="D252" s="3"/>
      <c r="E252" s="3"/>
      <c r="F252" s="3"/>
      <c r="G252" s="6"/>
    </row>
    <row r="253" spans="1:7" s="2" customFormat="1" ht="13.5">
      <c r="A253" s="3"/>
      <c r="B253" s="6"/>
      <c r="C253" s="3"/>
      <c r="D253" s="3"/>
      <c r="E253" s="3"/>
      <c r="F253" s="3"/>
      <c r="G253" s="6"/>
    </row>
    <row r="254" spans="1:7" s="2" customFormat="1" ht="13.5">
      <c r="A254" s="3"/>
      <c r="B254" s="6"/>
      <c r="C254" s="3"/>
      <c r="D254" s="3"/>
      <c r="E254" s="3"/>
      <c r="F254" s="3"/>
      <c r="G254" s="6"/>
    </row>
    <row r="255" spans="1:7" s="2" customFormat="1" ht="13.5">
      <c r="A255" s="3"/>
      <c r="B255" s="6"/>
      <c r="C255" s="3"/>
      <c r="D255" s="3"/>
      <c r="E255" s="3"/>
      <c r="F255" s="3"/>
      <c r="G255" s="6"/>
    </row>
    <row r="256" spans="1:7" s="2" customFormat="1" ht="13.5">
      <c r="A256" s="3"/>
      <c r="B256" s="6"/>
      <c r="C256" s="3"/>
      <c r="D256" s="3"/>
      <c r="E256" s="3"/>
      <c r="F256" s="3"/>
      <c r="G256" s="6"/>
    </row>
    <row r="257" spans="1:7" s="2" customFormat="1" ht="13.5">
      <c r="A257" s="3"/>
      <c r="B257" s="6"/>
      <c r="C257" s="3"/>
      <c r="D257" s="3"/>
      <c r="E257" s="3"/>
      <c r="F257" s="3"/>
      <c r="G257" s="6"/>
    </row>
    <row r="258" spans="1:7" s="2" customFormat="1" ht="13.5">
      <c r="A258" s="3"/>
      <c r="B258" s="6"/>
      <c r="C258" s="3"/>
      <c r="D258" s="3"/>
      <c r="E258" s="3"/>
      <c r="F258" s="3"/>
      <c r="G258" s="6"/>
    </row>
    <row r="259" spans="1:7" s="2" customFormat="1" ht="13.5">
      <c r="A259" s="3"/>
      <c r="B259" s="6"/>
      <c r="C259" s="3"/>
      <c r="D259" s="3"/>
      <c r="E259" s="3"/>
      <c r="F259" s="3"/>
      <c r="G259" s="6"/>
    </row>
    <row r="260" spans="1:7" s="2" customFormat="1" ht="13.5">
      <c r="A260" s="3"/>
      <c r="B260" s="6"/>
      <c r="C260" s="3"/>
      <c r="D260" s="3"/>
      <c r="E260" s="3"/>
      <c r="F260" s="3"/>
      <c r="G260" s="6"/>
    </row>
    <row r="261" spans="1:7" s="2" customFormat="1" ht="13.5">
      <c r="A261" s="3"/>
      <c r="B261" s="6"/>
      <c r="C261" s="3"/>
      <c r="D261" s="3"/>
      <c r="E261" s="3"/>
      <c r="F261" s="3"/>
      <c r="G261" s="6"/>
    </row>
    <row r="262" spans="1:7" s="2" customFormat="1" ht="13.5">
      <c r="A262" s="3"/>
      <c r="B262" s="6"/>
      <c r="C262" s="3"/>
      <c r="D262" s="3"/>
      <c r="E262" s="3"/>
      <c r="F262" s="3"/>
      <c r="G262" s="6"/>
    </row>
    <row r="263" spans="1:7" s="2" customFormat="1" ht="13.5">
      <c r="A263" s="3"/>
      <c r="B263" s="6"/>
      <c r="C263" s="3"/>
      <c r="D263" s="3"/>
      <c r="E263" s="3"/>
      <c r="F263" s="3"/>
      <c r="G263" s="6"/>
    </row>
    <row r="264" spans="1:7" s="2" customFormat="1" ht="13.5">
      <c r="A264" s="3"/>
      <c r="B264" s="6"/>
      <c r="C264" s="3"/>
      <c r="D264" s="3"/>
      <c r="E264" s="3"/>
      <c r="F264" s="3"/>
      <c r="G264" s="6"/>
    </row>
    <row r="265" spans="1:7" s="2" customFormat="1" ht="13.5">
      <c r="A265" s="3"/>
      <c r="B265" s="6"/>
      <c r="C265" s="3"/>
      <c r="D265" s="3"/>
      <c r="E265" s="3"/>
      <c r="F265" s="3"/>
      <c r="G265" s="6"/>
    </row>
    <row r="266" spans="1:7" s="2" customFormat="1" ht="13.5">
      <c r="A266" s="3"/>
      <c r="B266" s="6"/>
      <c r="C266" s="3"/>
      <c r="D266" s="3"/>
      <c r="E266" s="3"/>
      <c r="F266" s="3"/>
      <c r="G266" s="6"/>
    </row>
    <row r="267" spans="1:7" s="2" customFormat="1" ht="13.5">
      <c r="A267" s="3"/>
      <c r="B267" s="6"/>
      <c r="C267" s="3"/>
      <c r="D267" s="3"/>
      <c r="E267" s="3"/>
      <c r="F267" s="3"/>
      <c r="G267" s="6"/>
    </row>
    <row r="268" spans="1:7" s="2" customFormat="1" ht="13.5">
      <c r="A268" s="3"/>
      <c r="B268" s="6"/>
      <c r="C268" s="3"/>
      <c r="D268" s="3"/>
      <c r="E268" s="3"/>
      <c r="F268" s="3"/>
      <c r="G268" s="6"/>
    </row>
    <row r="269" spans="1:7" s="2" customFormat="1" ht="13.5">
      <c r="A269" s="3"/>
      <c r="B269" s="6"/>
      <c r="C269" s="3"/>
      <c r="D269" s="3"/>
      <c r="E269" s="3"/>
      <c r="F269" s="3"/>
      <c r="G269" s="6"/>
    </row>
    <row r="270" spans="1:7" s="2" customFormat="1" ht="13.5">
      <c r="A270" s="3"/>
      <c r="B270" s="6"/>
      <c r="C270" s="3"/>
      <c r="D270" s="3"/>
      <c r="E270" s="3"/>
      <c r="F270" s="3"/>
      <c r="G270" s="6"/>
    </row>
    <row r="271" spans="1:7" s="2" customFormat="1" ht="13.5">
      <c r="A271" s="3"/>
      <c r="B271" s="6"/>
      <c r="C271" s="3"/>
      <c r="D271" s="3"/>
      <c r="E271" s="3"/>
      <c r="F271" s="3"/>
      <c r="G271" s="6"/>
    </row>
    <row r="272" spans="1:7" s="2" customFormat="1" ht="13.5">
      <c r="A272" s="3"/>
      <c r="B272" s="6"/>
      <c r="C272" s="3"/>
      <c r="D272" s="3"/>
      <c r="E272" s="3"/>
      <c r="F272" s="3"/>
      <c r="G272" s="6"/>
    </row>
    <row r="273" spans="1:7" s="2" customFormat="1" ht="13.5">
      <c r="A273" s="3"/>
      <c r="B273" s="6"/>
      <c r="C273" s="3"/>
      <c r="D273" s="3"/>
      <c r="E273" s="3"/>
      <c r="F273" s="3"/>
      <c r="G273" s="6"/>
    </row>
    <row r="274" spans="1:7" s="2" customFormat="1" ht="13.5">
      <c r="A274" s="3"/>
      <c r="B274" s="6"/>
      <c r="C274" s="3"/>
      <c r="D274" s="3"/>
      <c r="E274" s="3"/>
      <c r="F274" s="3"/>
      <c r="G274" s="6"/>
    </row>
    <row r="275" spans="1:7" s="2" customFormat="1" ht="13.5">
      <c r="A275" s="3"/>
      <c r="B275" s="6"/>
      <c r="C275" s="3"/>
      <c r="D275" s="3"/>
      <c r="E275" s="3"/>
      <c r="F275" s="3"/>
      <c r="G275" s="6"/>
    </row>
    <row r="276" spans="1:7" s="2" customFormat="1" ht="13.5">
      <c r="A276" s="3"/>
      <c r="B276" s="6"/>
      <c r="C276" s="3"/>
      <c r="D276" s="3"/>
      <c r="E276" s="3"/>
      <c r="F276" s="3"/>
      <c r="G276" s="6"/>
    </row>
    <row r="277" spans="1:7" s="2" customFormat="1" ht="13.5">
      <c r="A277" s="3"/>
      <c r="B277" s="6"/>
      <c r="C277" s="3"/>
      <c r="D277" s="3"/>
      <c r="E277" s="3"/>
      <c r="F277" s="3"/>
      <c r="G277" s="6"/>
    </row>
    <row r="278" spans="1:7" s="2" customFormat="1" ht="13.5">
      <c r="A278" s="3"/>
      <c r="B278" s="6"/>
      <c r="C278" s="3"/>
      <c r="D278" s="3"/>
      <c r="E278" s="3"/>
      <c r="F278" s="3"/>
      <c r="G278" s="6"/>
    </row>
    <row r="279" spans="1:7" s="2" customFormat="1" ht="13.5">
      <c r="A279" s="3"/>
      <c r="B279" s="6"/>
      <c r="C279" s="3"/>
      <c r="D279" s="3"/>
      <c r="E279" s="3"/>
      <c r="F279" s="3"/>
      <c r="G279" s="6"/>
    </row>
    <row r="280" spans="1:7" s="2" customFormat="1" ht="13.5">
      <c r="A280" s="3"/>
      <c r="B280" s="6"/>
      <c r="C280" s="3"/>
      <c r="D280" s="3"/>
      <c r="E280" s="3"/>
      <c r="F280" s="3"/>
      <c r="G280" s="6"/>
    </row>
    <row r="281" spans="1:7" s="2" customFormat="1" ht="13.5">
      <c r="A281" s="3"/>
      <c r="B281" s="6"/>
      <c r="C281" s="3"/>
      <c r="D281" s="3"/>
      <c r="E281" s="3"/>
      <c r="F281" s="3"/>
      <c r="G281" s="6"/>
    </row>
    <row r="282" spans="1:7" s="2" customFormat="1" ht="13.5">
      <c r="A282" s="3"/>
      <c r="B282" s="6"/>
      <c r="C282" s="3"/>
      <c r="D282" s="3"/>
      <c r="E282" s="3"/>
      <c r="F282" s="3"/>
      <c r="G282" s="6"/>
    </row>
    <row r="283" spans="1:7" s="2" customFormat="1" ht="13.5">
      <c r="A283" s="3"/>
      <c r="B283" s="6"/>
      <c r="C283" s="3"/>
      <c r="D283" s="3"/>
      <c r="E283" s="3"/>
      <c r="F283" s="3"/>
      <c r="G283" s="6"/>
    </row>
    <row r="284" spans="1:7" s="2" customFormat="1" ht="13.5">
      <c r="A284" s="3"/>
      <c r="B284" s="6"/>
      <c r="C284" s="3"/>
      <c r="D284" s="3"/>
      <c r="E284" s="3"/>
      <c r="F284" s="3"/>
      <c r="G284" s="6"/>
    </row>
    <row r="285" spans="1:7" s="2" customFormat="1" ht="13.5">
      <c r="A285" s="3"/>
      <c r="B285" s="6"/>
      <c r="C285" s="3"/>
      <c r="D285" s="3"/>
      <c r="E285" s="3"/>
      <c r="F285" s="3"/>
      <c r="G285" s="6"/>
    </row>
    <row r="286" spans="1:7" s="2" customFormat="1" ht="13.5">
      <c r="A286" s="3"/>
      <c r="B286" s="6"/>
      <c r="C286" s="3"/>
      <c r="D286" s="3"/>
      <c r="E286" s="3"/>
      <c r="F286" s="3"/>
      <c r="G286" s="6"/>
    </row>
    <row r="287" spans="1:7" s="2" customFormat="1" ht="13.5">
      <c r="A287" s="3"/>
      <c r="B287" s="6"/>
      <c r="C287" s="3"/>
      <c r="D287" s="3"/>
      <c r="E287" s="3"/>
      <c r="F287" s="3"/>
      <c r="G287" s="6"/>
    </row>
    <row r="288" spans="1:7" s="2" customFormat="1" ht="13.5">
      <c r="A288" s="3"/>
      <c r="B288" s="6"/>
      <c r="C288" s="3"/>
      <c r="D288" s="3"/>
      <c r="E288" s="3"/>
      <c r="F288" s="3"/>
      <c r="G288" s="6"/>
    </row>
    <row r="289" spans="1:7" s="2" customFormat="1" ht="13.5">
      <c r="A289" s="3"/>
      <c r="B289" s="6"/>
      <c r="C289" s="3"/>
      <c r="D289" s="3"/>
      <c r="E289" s="3"/>
      <c r="F289" s="3"/>
      <c r="G289" s="6"/>
    </row>
    <row r="290" spans="1:7" s="2" customFormat="1" ht="13.5">
      <c r="A290" s="3"/>
      <c r="B290" s="6"/>
      <c r="C290" s="3"/>
      <c r="D290" s="3"/>
      <c r="E290" s="3"/>
      <c r="F290" s="3"/>
      <c r="G290" s="6"/>
    </row>
    <row r="291" spans="1:7" s="2" customFormat="1" ht="13.5">
      <c r="A291" s="3"/>
      <c r="B291" s="6"/>
      <c r="C291" s="3"/>
      <c r="D291" s="3"/>
      <c r="E291" s="3"/>
      <c r="F291" s="3"/>
      <c r="G291" s="6"/>
    </row>
    <row r="292" spans="1:7" s="2" customFormat="1" ht="13.5">
      <c r="A292" s="3"/>
      <c r="B292" s="6"/>
      <c r="C292" s="3"/>
      <c r="D292" s="3"/>
      <c r="E292" s="3"/>
      <c r="F292" s="3"/>
      <c r="G292" s="6"/>
    </row>
    <row r="293" spans="1:7" s="2" customFormat="1" ht="13.5">
      <c r="A293" s="3"/>
      <c r="B293" s="6"/>
      <c r="C293" s="3"/>
      <c r="D293" s="3"/>
      <c r="E293" s="3"/>
      <c r="F293" s="3"/>
      <c r="G293" s="6"/>
    </row>
    <row r="294" spans="1:7" s="2" customFormat="1" ht="13.5">
      <c r="A294" s="3"/>
      <c r="B294" s="6"/>
      <c r="C294" s="3"/>
      <c r="D294" s="3"/>
      <c r="E294" s="3"/>
      <c r="F294" s="3"/>
      <c r="G294" s="6"/>
    </row>
    <row r="295" spans="1:7" s="2" customFormat="1" ht="13.5">
      <c r="A295" s="3"/>
      <c r="B295" s="6"/>
      <c r="C295" s="3"/>
      <c r="D295" s="3"/>
      <c r="E295" s="3"/>
      <c r="F295" s="3"/>
      <c r="G295" s="6"/>
    </row>
    <row r="296" spans="1:7" s="2" customFormat="1" ht="13.5">
      <c r="A296" s="3"/>
      <c r="B296" s="6"/>
      <c r="C296" s="3"/>
      <c r="D296" s="3"/>
      <c r="E296" s="3"/>
      <c r="F296" s="3"/>
      <c r="G296" s="6"/>
    </row>
    <row r="297" spans="1:7" s="2" customFormat="1" ht="13.5">
      <c r="A297" s="3"/>
      <c r="B297" s="6"/>
      <c r="C297" s="3"/>
      <c r="D297" s="3"/>
      <c r="E297" s="3"/>
      <c r="F297" s="3"/>
      <c r="G297" s="6"/>
    </row>
    <row r="298" spans="1:7" s="2" customFormat="1" ht="13.5">
      <c r="A298" s="3"/>
      <c r="B298" s="6"/>
      <c r="C298" s="3"/>
      <c r="D298" s="3"/>
      <c r="E298" s="3"/>
      <c r="F298" s="3"/>
      <c r="G298" s="6"/>
    </row>
    <row r="299" spans="1:7" s="2" customFormat="1" ht="13.5">
      <c r="A299" s="3"/>
      <c r="B299" s="6"/>
      <c r="C299" s="3"/>
      <c r="D299" s="3"/>
      <c r="E299" s="3"/>
      <c r="F299" s="3"/>
      <c r="G299" s="6"/>
    </row>
    <row r="300" spans="1:7" s="2" customFormat="1" ht="13.5">
      <c r="A300" s="3"/>
      <c r="B300" s="6"/>
      <c r="C300" s="3"/>
      <c r="D300" s="3"/>
      <c r="E300" s="3"/>
      <c r="F300" s="3"/>
      <c r="G300" s="6"/>
    </row>
    <row r="301" spans="1:7" s="2" customFormat="1" ht="13.5">
      <c r="A301" s="3"/>
      <c r="B301" s="6"/>
      <c r="C301" s="3"/>
      <c r="D301" s="3"/>
      <c r="E301" s="3"/>
      <c r="F301" s="3"/>
      <c r="G301" s="6"/>
    </row>
    <row r="302" spans="1:7" s="2" customFormat="1" ht="13.5">
      <c r="A302" s="3"/>
      <c r="B302" s="6"/>
      <c r="C302" s="3"/>
      <c r="D302" s="3"/>
      <c r="E302" s="3"/>
      <c r="F302" s="3"/>
      <c r="G302" s="6"/>
    </row>
    <row r="303" spans="1:7" s="2" customFormat="1" ht="13.5">
      <c r="A303" s="3"/>
      <c r="B303" s="6"/>
      <c r="C303" s="3"/>
      <c r="D303" s="3"/>
      <c r="E303" s="3"/>
      <c r="F303" s="3"/>
      <c r="G303" s="6"/>
    </row>
    <row r="304" spans="1:7" s="2" customFormat="1" ht="13.5">
      <c r="A304" s="3"/>
      <c r="B304" s="6"/>
      <c r="C304" s="3"/>
      <c r="D304" s="3"/>
      <c r="E304" s="3"/>
      <c r="F304" s="3"/>
      <c r="G304" s="6"/>
    </row>
    <row r="305" spans="1:7" s="2" customFormat="1" ht="13.5">
      <c r="A305" s="3"/>
      <c r="B305" s="6"/>
      <c r="C305" s="3"/>
      <c r="D305" s="3"/>
      <c r="E305" s="3"/>
      <c r="F305" s="3"/>
      <c r="G305" s="6"/>
    </row>
    <row r="306" spans="1:7" s="2" customFormat="1" ht="13.5">
      <c r="A306" s="3"/>
      <c r="B306" s="6"/>
      <c r="C306" s="3"/>
      <c r="D306" s="3"/>
      <c r="E306" s="3"/>
      <c r="F306" s="3"/>
      <c r="G306" s="6"/>
    </row>
    <row r="307" spans="1:7" s="2" customFormat="1" ht="13.5">
      <c r="A307" s="3"/>
      <c r="B307" s="6"/>
      <c r="C307" s="3"/>
      <c r="D307" s="3"/>
      <c r="E307" s="3"/>
      <c r="F307" s="3"/>
      <c r="G307" s="6"/>
    </row>
    <row r="308" spans="1:7" s="2" customFormat="1" ht="13.5">
      <c r="A308" s="3"/>
      <c r="B308" s="6"/>
      <c r="C308" s="3"/>
      <c r="D308" s="3"/>
      <c r="E308" s="3"/>
      <c r="F308" s="3"/>
      <c r="G308" s="6"/>
    </row>
    <row r="309" spans="1:7" s="2" customFormat="1" ht="13.5">
      <c r="A309" s="3"/>
      <c r="B309" s="6"/>
      <c r="C309" s="3"/>
      <c r="D309" s="3"/>
      <c r="E309" s="3"/>
      <c r="F309" s="3"/>
      <c r="G309" s="6"/>
    </row>
    <row r="310" spans="1:7" s="2" customFormat="1" ht="13.5">
      <c r="A310" s="3"/>
      <c r="B310" s="6"/>
      <c r="C310" s="3"/>
      <c r="D310" s="3"/>
      <c r="E310" s="3"/>
      <c r="F310" s="3"/>
      <c r="G310" s="6"/>
    </row>
    <row r="311" spans="1:7" s="2" customFormat="1" ht="13.5">
      <c r="A311" s="3"/>
      <c r="B311" s="6"/>
      <c r="C311" s="3"/>
      <c r="D311" s="3"/>
      <c r="E311" s="3"/>
      <c r="F311" s="3"/>
      <c r="G311" s="6"/>
    </row>
    <row r="312" spans="1:7" s="2" customFormat="1" ht="13.5">
      <c r="A312" s="3"/>
      <c r="B312" s="6"/>
      <c r="C312" s="3"/>
      <c r="D312" s="3"/>
      <c r="E312" s="3"/>
      <c r="F312" s="3"/>
      <c r="G312" s="6"/>
    </row>
    <row r="313" spans="1:7" s="2" customFormat="1" ht="13.5">
      <c r="A313" s="3"/>
      <c r="B313" s="6"/>
      <c r="C313" s="3"/>
      <c r="D313" s="3"/>
      <c r="E313" s="3"/>
      <c r="F313" s="3"/>
      <c r="G313" s="6"/>
    </row>
    <row r="314" spans="1:7" s="2" customFormat="1" ht="13.5">
      <c r="A314" s="3"/>
      <c r="B314" s="6"/>
      <c r="C314" s="3"/>
      <c r="D314" s="3"/>
      <c r="E314" s="3"/>
      <c r="F314" s="3"/>
      <c r="G314" s="6"/>
    </row>
    <row r="315" spans="1:7" s="2" customFormat="1" ht="13.5">
      <c r="A315" s="3"/>
      <c r="B315" s="6"/>
      <c r="C315" s="3"/>
      <c r="D315" s="3"/>
      <c r="E315" s="3"/>
      <c r="F315" s="3"/>
      <c r="G315" s="6"/>
    </row>
    <row r="316" spans="1:7" s="2" customFormat="1" ht="13.5">
      <c r="A316" s="3"/>
      <c r="B316" s="6"/>
      <c r="C316" s="3"/>
      <c r="D316" s="3"/>
      <c r="E316" s="3"/>
      <c r="F316" s="3"/>
      <c r="G316" s="6"/>
    </row>
    <row r="317" spans="1:7" s="2" customFormat="1" ht="13.5">
      <c r="A317" s="3"/>
      <c r="B317" s="6"/>
      <c r="C317" s="3"/>
      <c r="D317" s="3"/>
      <c r="E317" s="3"/>
      <c r="F317" s="3"/>
      <c r="G317" s="6"/>
    </row>
    <row r="318" spans="1:7" s="2" customFormat="1" ht="13.5">
      <c r="A318" s="3"/>
      <c r="B318" s="6"/>
      <c r="C318" s="3"/>
      <c r="D318" s="3"/>
      <c r="E318" s="3"/>
      <c r="F318" s="3"/>
      <c r="G318" s="6"/>
    </row>
    <row r="319" spans="1:7" s="2" customFormat="1" ht="13.5">
      <c r="A319" s="3"/>
      <c r="B319" s="6"/>
      <c r="C319" s="3"/>
      <c r="D319" s="3"/>
      <c r="E319" s="3"/>
      <c r="F319" s="3"/>
      <c r="G319" s="6"/>
    </row>
    <row r="320" spans="1:7" s="2" customFormat="1" ht="13.5">
      <c r="A320" s="3"/>
      <c r="B320" s="6"/>
      <c r="C320" s="3"/>
      <c r="D320" s="3"/>
      <c r="E320" s="3"/>
      <c r="F320" s="3"/>
      <c r="G320" s="6"/>
    </row>
    <row r="321" spans="1:7" s="2" customFormat="1" ht="13.5">
      <c r="A321" s="3"/>
      <c r="B321" s="6"/>
      <c r="C321" s="3"/>
      <c r="D321" s="3"/>
      <c r="E321" s="3"/>
      <c r="F321" s="3"/>
      <c r="G321" s="6"/>
    </row>
    <row r="322" spans="1:7" s="2" customFormat="1" ht="13.5">
      <c r="A322" s="3"/>
      <c r="B322" s="6"/>
      <c r="C322" s="3"/>
      <c r="D322" s="3"/>
      <c r="E322" s="3"/>
      <c r="F322" s="3"/>
      <c r="G322" s="6"/>
    </row>
    <row r="323" spans="1:7" s="2" customFormat="1" ht="13.5">
      <c r="A323" s="3"/>
      <c r="B323" s="6"/>
      <c r="C323" s="3"/>
      <c r="D323" s="3"/>
      <c r="E323" s="3"/>
      <c r="F323" s="3"/>
      <c r="G323" s="6"/>
    </row>
    <row r="324" spans="1:7" s="2" customFormat="1" ht="13.5">
      <c r="A324" s="3"/>
      <c r="B324" s="6"/>
      <c r="C324" s="3"/>
      <c r="D324" s="3"/>
      <c r="E324" s="3"/>
      <c r="F324" s="3"/>
      <c r="G324" s="6"/>
    </row>
    <row r="325" spans="1:7" s="2" customFormat="1" ht="13.5">
      <c r="A325" s="3"/>
      <c r="B325" s="6"/>
      <c r="C325" s="3"/>
      <c r="D325" s="3"/>
      <c r="E325" s="3"/>
      <c r="F325" s="3"/>
      <c r="G325" s="6"/>
    </row>
    <row r="326" spans="1:7" s="2" customFormat="1" ht="13.5">
      <c r="A326" s="3"/>
      <c r="B326" s="6"/>
      <c r="C326" s="3"/>
      <c r="D326" s="3"/>
      <c r="E326" s="3"/>
      <c r="F326" s="3"/>
      <c r="G326" s="6"/>
    </row>
    <row r="327" spans="1:7" s="2" customFormat="1" ht="13.5">
      <c r="A327" s="3"/>
      <c r="B327" s="6"/>
      <c r="C327" s="3"/>
      <c r="D327" s="3"/>
      <c r="E327" s="3"/>
      <c r="F327" s="3"/>
      <c r="G327" s="6"/>
    </row>
    <row r="328" spans="1:7" s="2" customFormat="1" ht="13.5">
      <c r="A328" s="3"/>
      <c r="B328" s="6"/>
      <c r="C328" s="3"/>
      <c r="D328" s="3"/>
      <c r="E328" s="3"/>
      <c r="F328" s="3"/>
      <c r="G328" s="6"/>
    </row>
    <row r="329" spans="1:7" s="2" customFormat="1" ht="13.5">
      <c r="A329" s="3"/>
      <c r="B329" s="6"/>
      <c r="C329" s="3"/>
      <c r="D329" s="3"/>
      <c r="E329" s="3"/>
      <c r="F329" s="3"/>
      <c r="G329" s="6"/>
    </row>
    <row r="330" spans="1:7" s="2" customFormat="1" ht="13.5">
      <c r="A330" s="3"/>
      <c r="B330" s="6"/>
      <c r="C330" s="3"/>
      <c r="D330" s="3"/>
      <c r="E330" s="3"/>
      <c r="F330" s="3"/>
      <c r="G330" s="6"/>
    </row>
    <row r="331" spans="1:7" s="2" customFormat="1" ht="13.5">
      <c r="A331" s="3"/>
      <c r="B331" s="6"/>
      <c r="C331" s="3"/>
      <c r="D331" s="3"/>
      <c r="E331" s="3"/>
      <c r="F331" s="3"/>
      <c r="G331" s="6"/>
    </row>
    <row r="332" spans="1:7" s="2" customFormat="1" ht="13.5">
      <c r="A332" s="3"/>
      <c r="B332" s="6"/>
      <c r="C332" s="3"/>
      <c r="D332" s="3"/>
      <c r="E332" s="3"/>
      <c r="F332" s="3"/>
      <c r="G332" s="6"/>
    </row>
    <row r="333" spans="1:7" s="2" customFormat="1" ht="13.5">
      <c r="A333" s="3"/>
      <c r="B333" s="6"/>
      <c r="C333" s="3"/>
      <c r="D333" s="3"/>
      <c r="E333" s="3"/>
      <c r="F333" s="3"/>
      <c r="G333" s="6"/>
    </row>
    <row r="334" spans="1:7" s="2" customFormat="1" ht="13.5">
      <c r="A334" s="3"/>
      <c r="B334" s="6"/>
      <c r="C334" s="3"/>
      <c r="D334" s="3"/>
      <c r="E334" s="3"/>
      <c r="F334" s="3"/>
      <c r="G334" s="6"/>
    </row>
    <row r="335" spans="1:7" s="2" customFormat="1" ht="13.5">
      <c r="A335" s="3"/>
      <c r="B335" s="6"/>
      <c r="C335" s="3"/>
      <c r="D335" s="3"/>
      <c r="E335" s="3"/>
      <c r="F335" s="3"/>
      <c r="G335" s="6"/>
    </row>
    <row r="336" spans="1:7" s="2" customFormat="1" ht="13.5">
      <c r="A336" s="3"/>
      <c r="B336" s="6"/>
      <c r="C336" s="3"/>
      <c r="D336" s="3"/>
      <c r="E336" s="3"/>
      <c r="F336" s="3"/>
      <c r="G336" s="6"/>
    </row>
    <row r="337" spans="1:7" s="2" customFormat="1" ht="13.5">
      <c r="A337" s="3"/>
      <c r="B337" s="6"/>
      <c r="C337" s="3"/>
      <c r="D337" s="3"/>
      <c r="E337" s="3"/>
      <c r="F337" s="3"/>
      <c r="G337" s="6"/>
    </row>
    <row r="338" spans="1:7" s="2" customFormat="1" ht="13.5">
      <c r="A338" s="3"/>
      <c r="B338" s="6"/>
      <c r="C338" s="3"/>
      <c r="D338" s="3"/>
      <c r="E338" s="3"/>
      <c r="F338" s="3"/>
      <c r="G338" s="6"/>
    </row>
    <row r="339" spans="1:7" s="2" customFormat="1" ht="13.5">
      <c r="A339" s="3"/>
      <c r="B339" s="6"/>
      <c r="C339" s="3"/>
      <c r="D339" s="3"/>
      <c r="E339" s="3"/>
      <c r="F339" s="3"/>
      <c r="G339" s="6"/>
    </row>
    <row r="340" spans="1:7" s="2" customFormat="1" ht="13.5">
      <c r="A340" s="3"/>
      <c r="B340" s="6"/>
      <c r="C340" s="3"/>
      <c r="D340" s="3"/>
      <c r="E340" s="3"/>
      <c r="F340" s="3"/>
      <c r="G340" s="6"/>
    </row>
    <row r="341" spans="1:7" s="2" customFormat="1" ht="13.5">
      <c r="A341" s="3"/>
      <c r="B341" s="6"/>
      <c r="C341" s="3"/>
      <c r="D341" s="3"/>
      <c r="E341" s="3"/>
      <c r="F341" s="3"/>
      <c r="G341" s="6"/>
    </row>
    <row r="342" spans="1:7" s="2" customFormat="1" ht="13.5">
      <c r="A342" s="3"/>
      <c r="B342" s="6"/>
      <c r="C342" s="3"/>
      <c r="D342" s="3"/>
      <c r="E342" s="3"/>
      <c r="F342" s="3"/>
      <c r="G342" s="6"/>
    </row>
    <row r="343" spans="1:7" s="2" customFormat="1" ht="13.5">
      <c r="A343" s="3"/>
      <c r="B343" s="6"/>
      <c r="C343" s="3"/>
      <c r="D343" s="3"/>
      <c r="E343" s="3"/>
      <c r="F343" s="3"/>
      <c r="G343" s="6"/>
    </row>
    <row r="344" spans="1:7" s="2" customFormat="1" ht="13.5">
      <c r="A344" s="3"/>
      <c r="B344" s="6"/>
      <c r="C344" s="3"/>
      <c r="D344" s="3"/>
      <c r="E344" s="3"/>
      <c r="F344" s="3"/>
      <c r="G344" s="6"/>
    </row>
    <row r="345" spans="1:7" s="2" customFormat="1" ht="13.5">
      <c r="A345" s="3"/>
      <c r="B345" s="6"/>
      <c r="C345" s="3"/>
      <c r="D345" s="3"/>
      <c r="E345" s="3"/>
      <c r="F345" s="3"/>
      <c r="G345" s="6"/>
    </row>
    <row r="346" spans="1:7" s="2" customFormat="1" ht="13.5">
      <c r="A346" s="3"/>
      <c r="B346" s="6"/>
      <c r="C346" s="3"/>
      <c r="D346" s="3"/>
      <c r="E346" s="3"/>
      <c r="F346" s="3"/>
      <c r="G346" s="6"/>
    </row>
    <row r="347" spans="1:7" s="2" customFormat="1" ht="13.5">
      <c r="A347" s="3"/>
      <c r="B347" s="6"/>
      <c r="C347" s="3"/>
      <c r="D347" s="3"/>
      <c r="E347" s="3"/>
      <c r="F347" s="3"/>
      <c r="G347" s="6"/>
    </row>
    <row r="348" spans="1:7" s="2" customFormat="1" ht="13.5">
      <c r="A348" s="3"/>
      <c r="B348" s="6"/>
      <c r="C348" s="3"/>
      <c r="D348" s="3"/>
      <c r="E348" s="3"/>
      <c r="F348" s="3"/>
      <c r="G348" s="6"/>
    </row>
    <row r="349" spans="1:7" s="2" customFormat="1" ht="13.5">
      <c r="A349" s="3"/>
      <c r="B349" s="6"/>
      <c r="C349" s="3"/>
      <c r="D349" s="3"/>
      <c r="E349" s="3"/>
      <c r="F349" s="3"/>
      <c r="G349" s="6"/>
    </row>
    <row r="350" spans="1:7" s="2" customFormat="1" ht="13.5">
      <c r="A350" s="3"/>
      <c r="B350" s="6"/>
      <c r="C350" s="3"/>
      <c r="D350" s="3"/>
      <c r="E350" s="3"/>
      <c r="F350" s="3"/>
      <c r="G350" s="6"/>
    </row>
    <row r="351" spans="1:7" s="2" customFormat="1" ht="13.5">
      <c r="A351" s="3"/>
      <c r="B351" s="6"/>
      <c r="C351" s="3"/>
      <c r="D351" s="3"/>
      <c r="E351" s="3"/>
      <c r="F351" s="3"/>
      <c r="G351" s="6"/>
    </row>
    <row r="352" spans="1:7" s="2" customFormat="1" ht="13.5">
      <c r="A352" s="3"/>
      <c r="B352" s="6"/>
      <c r="C352" s="3"/>
      <c r="D352" s="3"/>
      <c r="E352" s="3"/>
      <c r="F352" s="3"/>
      <c r="G352" s="6"/>
    </row>
    <row r="353" spans="1:7" s="2" customFormat="1" ht="13.5">
      <c r="A353" s="3"/>
      <c r="B353" s="6"/>
      <c r="C353" s="3"/>
      <c r="D353" s="3"/>
      <c r="E353" s="3"/>
      <c r="F353" s="3"/>
      <c r="G353" s="6"/>
    </row>
    <row r="354" spans="1:7" s="2" customFormat="1" ht="13.5">
      <c r="A354" s="3"/>
      <c r="B354" s="6"/>
      <c r="C354" s="3"/>
      <c r="D354" s="3"/>
      <c r="E354" s="3"/>
      <c r="F354" s="3"/>
      <c r="G354" s="6"/>
    </row>
    <row r="355" spans="1:7" s="2" customFormat="1" ht="13.5">
      <c r="A355" s="3"/>
      <c r="B355" s="6"/>
      <c r="C355" s="3"/>
      <c r="D355" s="3"/>
      <c r="E355" s="3"/>
      <c r="F355" s="3"/>
      <c r="G355" s="6"/>
    </row>
    <row r="356" spans="1:7" s="2" customFormat="1">
      <c r="A356" s="3"/>
      <c r="B356" s="4"/>
      <c r="C356" s="1"/>
      <c r="D356" s="1"/>
      <c r="E356" s="1"/>
      <c r="F356" s="3"/>
      <c r="G356" s="4"/>
    </row>
    <row r="357" spans="1:7" s="2" customFormat="1">
      <c r="A357" s="3"/>
      <c r="B357" s="4"/>
      <c r="C357" s="1"/>
      <c r="D357" s="1"/>
      <c r="E357" s="1"/>
      <c r="F357" s="3"/>
      <c r="G357" s="4"/>
    </row>
    <row r="358" spans="1:7" s="2" customFormat="1">
      <c r="A358" s="3"/>
      <c r="B358" s="4"/>
      <c r="C358" s="1"/>
      <c r="D358" s="1"/>
      <c r="E358" s="1"/>
      <c r="F358" s="3"/>
      <c r="G358" s="4"/>
    </row>
    <row r="359" spans="1:7" s="2" customFormat="1">
      <c r="A359" s="3"/>
      <c r="B359" s="4"/>
      <c r="C359" s="1"/>
      <c r="D359" s="1"/>
      <c r="E359" s="1"/>
      <c r="F359" s="3"/>
      <c r="G359" s="4"/>
    </row>
    <row r="360" spans="1:7" s="2" customFormat="1">
      <c r="A360" s="3"/>
      <c r="B360" s="4"/>
      <c r="C360" s="1"/>
      <c r="D360" s="1"/>
      <c r="E360" s="1"/>
      <c r="F360" s="3"/>
      <c r="G360" s="4"/>
    </row>
    <row r="361" spans="1:7" s="2" customFormat="1">
      <c r="A361" s="3"/>
      <c r="B361" s="4"/>
      <c r="C361" s="1"/>
      <c r="D361" s="1"/>
      <c r="E361" s="1"/>
      <c r="F361" s="3"/>
      <c r="G361" s="4"/>
    </row>
    <row r="362" spans="1:7" s="2" customFormat="1">
      <c r="A362" s="3"/>
      <c r="B362" s="4"/>
      <c r="C362" s="1"/>
      <c r="D362" s="1"/>
      <c r="E362" s="1"/>
      <c r="F362" s="3"/>
      <c r="G362" s="4"/>
    </row>
    <row r="363" spans="1:7" s="2" customFormat="1">
      <c r="A363" s="3"/>
      <c r="B363" s="4"/>
      <c r="C363" s="1"/>
      <c r="D363" s="1"/>
      <c r="E363" s="1"/>
      <c r="F363" s="3"/>
      <c r="G363" s="4"/>
    </row>
    <row r="364" spans="1:7" s="2" customFormat="1">
      <c r="A364" s="3"/>
      <c r="B364" s="4"/>
      <c r="C364" s="1"/>
      <c r="D364" s="1"/>
      <c r="E364" s="1"/>
      <c r="F364" s="3"/>
      <c r="G364" s="4"/>
    </row>
    <row r="365" spans="1:7" s="2" customFormat="1">
      <c r="A365" s="3"/>
      <c r="B365" s="4"/>
      <c r="C365" s="1"/>
      <c r="D365" s="1"/>
      <c r="E365" s="1"/>
      <c r="F365" s="3"/>
      <c r="G365" s="4"/>
    </row>
    <row r="366" spans="1:7" s="2" customFormat="1">
      <c r="A366" s="3"/>
      <c r="B366" s="4"/>
      <c r="C366" s="1"/>
      <c r="D366" s="1"/>
      <c r="E366" s="1"/>
      <c r="F366" s="3"/>
      <c r="G366" s="4"/>
    </row>
    <row r="367" spans="1:7" s="2" customFormat="1">
      <c r="A367" s="3"/>
      <c r="B367" s="4"/>
      <c r="C367" s="1"/>
      <c r="D367" s="1"/>
      <c r="E367" s="1"/>
      <c r="F367" s="3"/>
      <c r="G367" s="4"/>
    </row>
    <row r="368" spans="1:7" s="2" customFormat="1">
      <c r="A368" s="3"/>
      <c r="B368" s="4"/>
      <c r="C368" s="1"/>
      <c r="D368" s="1"/>
      <c r="E368" s="1"/>
      <c r="F368" s="3"/>
      <c r="G368" s="4"/>
    </row>
    <row r="369" spans="1:7" s="2" customFormat="1">
      <c r="A369" s="3"/>
      <c r="B369" s="4"/>
      <c r="C369" s="1"/>
      <c r="D369" s="1"/>
      <c r="E369" s="1"/>
      <c r="F369" s="3"/>
      <c r="G369" s="4"/>
    </row>
    <row r="370" spans="1:7" s="2" customFormat="1">
      <c r="A370" s="3"/>
      <c r="B370" s="4"/>
      <c r="C370" s="1"/>
      <c r="D370" s="1"/>
      <c r="E370" s="1"/>
      <c r="F370" s="3"/>
      <c r="G370" s="4"/>
    </row>
    <row r="371" spans="1:7" s="2" customFormat="1">
      <c r="A371" s="3"/>
      <c r="B371" s="4"/>
      <c r="C371" s="1"/>
      <c r="D371" s="1"/>
      <c r="E371" s="1"/>
      <c r="F371" s="3"/>
      <c r="G371" s="4"/>
    </row>
    <row r="372" spans="1:7" s="2" customFormat="1">
      <c r="A372" s="3"/>
      <c r="B372" s="4"/>
      <c r="C372" s="1"/>
      <c r="D372" s="1"/>
      <c r="E372" s="1"/>
      <c r="F372" s="3"/>
      <c r="G372" s="4"/>
    </row>
    <row r="373" spans="1:7" s="2" customFormat="1">
      <c r="A373" s="3"/>
      <c r="B373" s="4"/>
      <c r="C373" s="1"/>
      <c r="D373" s="1"/>
      <c r="E373" s="1"/>
      <c r="F373" s="3"/>
      <c r="G373" s="4"/>
    </row>
    <row r="374" spans="1:7" s="2" customFormat="1">
      <c r="A374" s="3"/>
      <c r="B374" s="4"/>
      <c r="C374" s="1"/>
      <c r="D374" s="1"/>
      <c r="E374" s="1"/>
      <c r="F374" s="3"/>
      <c r="G374" s="4"/>
    </row>
    <row r="375" spans="1:7" s="2" customFormat="1">
      <c r="A375" s="3"/>
      <c r="B375" s="4"/>
      <c r="C375" s="1"/>
      <c r="D375" s="1"/>
      <c r="E375" s="1"/>
      <c r="F375" s="3"/>
      <c r="G375" s="4"/>
    </row>
    <row r="376" spans="1:7" s="2" customFormat="1">
      <c r="A376" s="3"/>
      <c r="B376" s="4"/>
      <c r="C376" s="1"/>
      <c r="D376" s="1"/>
      <c r="E376" s="1"/>
      <c r="F376" s="3"/>
      <c r="G376" s="4"/>
    </row>
    <row r="377" spans="1:7" s="2" customFormat="1">
      <c r="A377" s="3"/>
      <c r="B377" s="4"/>
      <c r="C377" s="1"/>
      <c r="D377" s="1"/>
      <c r="E377" s="1"/>
      <c r="F377" s="3"/>
      <c r="G377" s="4"/>
    </row>
    <row r="378" spans="1:7" s="2" customFormat="1">
      <c r="A378" s="3"/>
      <c r="B378" s="4"/>
      <c r="C378" s="1"/>
      <c r="D378" s="1"/>
      <c r="E378" s="1"/>
      <c r="F378" s="3"/>
      <c r="G378" s="4"/>
    </row>
    <row r="379" spans="1:7" s="2" customFormat="1">
      <c r="A379" s="3"/>
      <c r="B379" s="4"/>
      <c r="C379" s="1"/>
      <c r="D379" s="1"/>
      <c r="E379" s="1"/>
      <c r="F379" s="3"/>
      <c r="G379" s="4"/>
    </row>
    <row r="380" spans="1:7" s="2" customFormat="1">
      <c r="A380" s="3"/>
      <c r="B380" s="4"/>
      <c r="C380" s="1"/>
      <c r="D380" s="1"/>
      <c r="E380" s="1"/>
      <c r="F380" s="3"/>
      <c r="G380" s="4"/>
    </row>
    <row r="381" spans="1:7" s="2" customFormat="1">
      <c r="A381" s="3"/>
      <c r="B381" s="4"/>
      <c r="C381" s="1"/>
      <c r="D381" s="1"/>
      <c r="E381" s="1"/>
      <c r="F381" s="3"/>
      <c r="G381" s="4"/>
    </row>
    <row r="382" spans="1:7" s="2" customFormat="1">
      <c r="A382" s="3"/>
      <c r="B382" s="4"/>
      <c r="C382" s="1"/>
      <c r="D382" s="1"/>
      <c r="E382" s="1"/>
      <c r="F382" s="3"/>
      <c r="G382" s="4"/>
    </row>
    <row r="383" spans="1:7" s="2" customFormat="1">
      <c r="A383" s="3"/>
      <c r="B383" s="4"/>
      <c r="C383" s="1"/>
      <c r="D383" s="1"/>
      <c r="E383" s="1"/>
      <c r="F383" s="3"/>
      <c r="G383" s="4"/>
    </row>
    <row r="384" spans="1:7" s="2" customFormat="1">
      <c r="A384" s="3"/>
      <c r="B384" s="4"/>
      <c r="C384" s="1"/>
      <c r="D384" s="1"/>
      <c r="E384" s="1"/>
      <c r="F384" s="3"/>
      <c r="G384" s="4"/>
    </row>
    <row r="385" spans="1:7" s="2" customFormat="1">
      <c r="A385" s="3"/>
      <c r="B385" s="4"/>
      <c r="C385" s="1"/>
      <c r="D385" s="1"/>
      <c r="E385" s="1"/>
      <c r="F385" s="3"/>
      <c r="G385" s="4"/>
    </row>
    <row r="386" spans="1:7" s="2" customFormat="1">
      <c r="A386" s="3"/>
      <c r="B386" s="4"/>
      <c r="C386" s="1"/>
      <c r="D386" s="1"/>
      <c r="E386" s="1"/>
      <c r="F386" s="3"/>
      <c r="G386" s="4"/>
    </row>
    <row r="387" spans="1:7" s="2" customFormat="1">
      <c r="A387" s="3"/>
      <c r="B387" s="4"/>
      <c r="C387" s="1"/>
      <c r="D387" s="1"/>
      <c r="E387" s="1"/>
      <c r="F387" s="3"/>
      <c r="G387" s="4"/>
    </row>
    <row r="388" spans="1:7" s="2" customFormat="1">
      <c r="A388" s="3"/>
      <c r="B388" s="4"/>
      <c r="C388" s="1"/>
      <c r="D388" s="1"/>
      <c r="E388" s="1"/>
      <c r="F388" s="3"/>
      <c r="G388" s="4"/>
    </row>
    <row r="389" spans="1:7" s="2" customFormat="1">
      <c r="A389" s="3"/>
      <c r="B389" s="4"/>
      <c r="C389" s="1"/>
      <c r="D389" s="1"/>
      <c r="E389" s="1"/>
      <c r="F389" s="3"/>
      <c r="G389" s="4"/>
    </row>
  </sheetData>
  <mergeCells count="16">
    <mergeCell ref="A1:L3"/>
    <mergeCell ref="A5:B5"/>
    <mergeCell ref="G9:L9"/>
    <mergeCell ref="A10:A29"/>
    <mergeCell ref="B10:B16"/>
    <mergeCell ref="G10:L16"/>
    <mergeCell ref="B17:B23"/>
    <mergeCell ref="G17:L23"/>
    <mergeCell ref="G24:L28"/>
    <mergeCell ref="B24:B28"/>
    <mergeCell ref="G29:L29"/>
    <mergeCell ref="A30:A36"/>
    <mergeCell ref="G36:L36"/>
    <mergeCell ref="G30:L34"/>
    <mergeCell ref="B30:B34"/>
    <mergeCell ref="G35:L35"/>
  </mergeCells>
  <phoneticPr fontId="19"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8일</vt:lpstr>
      <vt:lpstr>9일</vt:lpstr>
      <vt:lpstr>10일</vt:lpstr>
      <vt:lpstr>11일</vt:lpstr>
      <vt:lpstr>12일</vt:lpstr>
      <vt:lpstr>13일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User2</cp:lastModifiedBy>
  <cp:lastPrinted>2025-08-12T08:15:40Z</cp:lastPrinted>
  <dcterms:created xsi:type="dcterms:W3CDTF">2015-01-29T05:11:46Z</dcterms:created>
  <dcterms:modified xsi:type="dcterms:W3CDTF">2025-08-13T11:43:12Z</dcterms:modified>
</cp:coreProperties>
</file>